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ampofertcali-my.sharepoint.com/personal/mbastidas_campofert_com_co/Documents/Escritorio/TMB/ENTREGA FINAL/2023207 - Anexos/"/>
    </mc:Choice>
  </mc:AlternateContent>
  <xr:revisionPtr revIDLastSave="14" documentId="13_ncr:1_{C55245D0-6CBF-4998-A163-F98D775D3105}" xr6:coauthVersionLast="47" xr6:coauthVersionMax="47" xr10:uidLastSave="{C2FE98BA-005B-4F90-BC62-AD1586659AA4}"/>
  <bookViews>
    <workbookView xWindow="-110" yWindow="-110" windowWidth="19420" windowHeight="10300" firstSheet="2" activeTab="4" xr2:uid="{00000000-000D-0000-FFFF-FFFF00000000}"/>
  </bookViews>
  <sheets>
    <sheet name="ARREGLADOS" sheetId="5" r:id="rId1"/>
    <sheet name="ABC" sheetId="9" r:id="rId2"/>
    <sheet name="Periodo de revisión" sheetId="12" r:id="rId3"/>
    <sheet name="INV SEG" sheetId="13" r:id="rId4"/>
    <sheet name="INVERSION IS" sheetId="14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4" i="14" l="1"/>
  <c r="F203" i="14"/>
  <c r="F202" i="14"/>
  <c r="F201" i="14"/>
  <c r="F200" i="14"/>
  <c r="F199" i="14"/>
  <c r="F198" i="14"/>
  <c r="F197" i="14"/>
  <c r="F196" i="14"/>
  <c r="F195" i="14"/>
  <c r="F194" i="14"/>
  <c r="F193" i="14"/>
  <c r="F192" i="14"/>
  <c r="F191" i="14"/>
  <c r="F190" i="14"/>
  <c r="F189" i="14"/>
  <c r="F188" i="14"/>
  <c r="F187" i="14"/>
  <c r="F186" i="14"/>
  <c r="F185" i="14"/>
  <c r="F184" i="14"/>
  <c r="F183" i="14"/>
  <c r="F182" i="14"/>
  <c r="F181" i="14"/>
  <c r="F180" i="14"/>
  <c r="F179" i="14"/>
  <c r="F178" i="14"/>
  <c r="F177" i="14"/>
  <c r="F176" i="14"/>
  <c r="F175" i="14"/>
  <c r="F174" i="14"/>
  <c r="F173" i="14"/>
  <c r="F172" i="14"/>
  <c r="F171" i="14"/>
  <c r="F170" i="14"/>
  <c r="F169" i="14"/>
  <c r="F168" i="14"/>
  <c r="F167" i="14"/>
  <c r="F166" i="14"/>
  <c r="F165" i="14"/>
  <c r="F164" i="14"/>
  <c r="F163" i="14"/>
  <c r="F162" i="14"/>
  <c r="F161" i="14"/>
  <c r="F160" i="14"/>
  <c r="F159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I7" i="14" s="1"/>
  <c r="F8" i="14"/>
  <c r="F7" i="14"/>
  <c r="R204" i="13"/>
  <c r="Q204" i="13"/>
  <c r="P204" i="13"/>
  <c r="A204" i="13"/>
  <c r="R203" i="13"/>
  <c r="Q203" i="13"/>
  <c r="P203" i="13"/>
  <c r="A203" i="13"/>
  <c r="R202" i="13"/>
  <c r="Q202" i="13"/>
  <c r="P202" i="13"/>
  <c r="A202" i="13"/>
  <c r="R201" i="13"/>
  <c r="Q201" i="13"/>
  <c r="P201" i="13"/>
  <c r="A201" i="13"/>
  <c r="R200" i="13"/>
  <c r="Q200" i="13"/>
  <c r="P200" i="13"/>
  <c r="A200" i="13"/>
  <c r="R199" i="13"/>
  <c r="Q199" i="13"/>
  <c r="P199" i="13"/>
  <c r="A199" i="13"/>
  <c r="R198" i="13"/>
  <c r="Q198" i="13"/>
  <c r="P198" i="13"/>
  <c r="A198" i="13"/>
  <c r="R197" i="13"/>
  <c r="Q197" i="13"/>
  <c r="P197" i="13"/>
  <c r="A197" i="13"/>
  <c r="R196" i="13"/>
  <c r="Q196" i="13"/>
  <c r="P196" i="13"/>
  <c r="A196" i="13"/>
  <c r="R195" i="13"/>
  <c r="Q195" i="13"/>
  <c r="P195" i="13"/>
  <c r="A195" i="13"/>
  <c r="R194" i="13"/>
  <c r="Q194" i="13"/>
  <c r="P194" i="13"/>
  <c r="A194" i="13"/>
  <c r="R193" i="13"/>
  <c r="Q193" i="13"/>
  <c r="P193" i="13"/>
  <c r="A193" i="13"/>
  <c r="R192" i="13"/>
  <c r="Q192" i="13"/>
  <c r="P192" i="13"/>
  <c r="A192" i="13"/>
  <c r="R191" i="13"/>
  <c r="Q191" i="13"/>
  <c r="P191" i="13"/>
  <c r="A191" i="13"/>
  <c r="R190" i="13"/>
  <c r="Q190" i="13"/>
  <c r="P190" i="13"/>
  <c r="A190" i="13"/>
  <c r="R189" i="13"/>
  <c r="Q189" i="13"/>
  <c r="P189" i="13"/>
  <c r="A189" i="13"/>
  <c r="R188" i="13"/>
  <c r="Q188" i="13"/>
  <c r="P188" i="13"/>
  <c r="A188" i="13"/>
  <c r="R187" i="13"/>
  <c r="Q187" i="13"/>
  <c r="P187" i="13"/>
  <c r="A187" i="13"/>
  <c r="R186" i="13"/>
  <c r="Q186" i="13"/>
  <c r="P186" i="13"/>
  <c r="A186" i="13"/>
  <c r="R185" i="13"/>
  <c r="Q185" i="13"/>
  <c r="P185" i="13"/>
  <c r="A185" i="13"/>
  <c r="R184" i="13"/>
  <c r="Q184" i="13"/>
  <c r="P184" i="13"/>
  <c r="A184" i="13"/>
  <c r="R183" i="13"/>
  <c r="Q183" i="13"/>
  <c r="P183" i="13"/>
  <c r="A183" i="13"/>
  <c r="R182" i="13"/>
  <c r="Q182" i="13"/>
  <c r="P182" i="13"/>
  <c r="A182" i="13"/>
  <c r="R181" i="13"/>
  <c r="Q181" i="13"/>
  <c r="P181" i="13"/>
  <c r="A181" i="13"/>
  <c r="R180" i="13"/>
  <c r="Q180" i="13"/>
  <c r="P180" i="13"/>
  <c r="A180" i="13"/>
  <c r="R179" i="13"/>
  <c r="Q179" i="13"/>
  <c r="P179" i="13"/>
  <c r="A179" i="13"/>
  <c r="R178" i="13"/>
  <c r="Q178" i="13"/>
  <c r="P178" i="13"/>
  <c r="A178" i="13"/>
  <c r="R177" i="13"/>
  <c r="Q177" i="13"/>
  <c r="P177" i="13"/>
  <c r="A177" i="13"/>
  <c r="R176" i="13"/>
  <c r="Q176" i="13"/>
  <c r="P176" i="13"/>
  <c r="A176" i="13"/>
  <c r="R175" i="13"/>
  <c r="Q175" i="13"/>
  <c r="P175" i="13"/>
  <c r="A175" i="13"/>
  <c r="R174" i="13"/>
  <c r="Q174" i="13"/>
  <c r="P174" i="13"/>
  <c r="A174" i="13"/>
  <c r="R173" i="13"/>
  <c r="Q173" i="13"/>
  <c r="P173" i="13"/>
  <c r="A173" i="13"/>
  <c r="R172" i="13"/>
  <c r="Q172" i="13"/>
  <c r="P172" i="13"/>
  <c r="A172" i="13"/>
  <c r="R171" i="13"/>
  <c r="Q171" i="13"/>
  <c r="P171" i="13"/>
  <c r="A171" i="13"/>
  <c r="R170" i="13"/>
  <c r="Q170" i="13"/>
  <c r="P170" i="13"/>
  <c r="A170" i="13"/>
  <c r="R169" i="13"/>
  <c r="Q169" i="13"/>
  <c r="P169" i="13"/>
  <c r="A169" i="13"/>
  <c r="R168" i="13"/>
  <c r="Q168" i="13"/>
  <c r="P168" i="13"/>
  <c r="A168" i="13"/>
  <c r="R167" i="13"/>
  <c r="Q167" i="13"/>
  <c r="P167" i="13"/>
  <c r="A167" i="13"/>
  <c r="R166" i="13"/>
  <c r="Q166" i="13"/>
  <c r="P166" i="13"/>
  <c r="A166" i="13"/>
  <c r="R165" i="13"/>
  <c r="Q165" i="13"/>
  <c r="P165" i="13"/>
  <c r="A165" i="13"/>
  <c r="R164" i="13"/>
  <c r="Q164" i="13"/>
  <c r="P164" i="13"/>
  <c r="A164" i="13"/>
  <c r="R163" i="13"/>
  <c r="Q163" i="13"/>
  <c r="P163" i="13"/>
  <c r="A163" i="13"/>
  <c r="R162" i="13"/>
  <c r="Q162" i="13"/>
  <c r="P162" i="13"/>
  <c r="A162" i="13"/>
  <c r="R161" i="13"/>
  <c r="Q161" i="13"/>
  <c r="P161" i="13"/>
  <c r="A161" i="13"/>
  <c r="R160" i="13"/>
  <c r="Q160" i="13"/>
  <c r="P160" i="13"/>
  <c r="A160" i="13"/>
  <c r="R159" i="13"/>
  <c r="Q159" i="13"/>
  <c r="P159" i="13"/>
  <c r="A159" i="13"/>
  <c r="R158" i="13"/>
  <c r="Q158" i="13"/>
  <c r="P158" i="13"/>
  <c r="A158" i="13"/>
  <c r="R157" i="13"/>
  <c r="Q157" i="13"/>
  <c r="P157" i="13"/>
  <c r="A157" i="13"/>
  <c r="R156" i="13"/>
  <c r="Q156" i="13"/>
  <c r="P156" i="13"/>
  <c r="A156" i="13"/>
  <c r="R155" i="13"/>
  <c r="Q155" i="13"/>
  <c r="P155" i="13"/>
  <c r="A155" i="13"/>
  <c r="R154" i="13"/>
  <c r="Q154" i="13"/>
  <c r="P154" i="13"/>
  <c r="A154" i="13"/>
  <c r="R153" i="13"/>
  <c r="Q153" i="13"/>
  <c r="P153" i="13"/>
  <c r="A153" i="13"/>
  <c r="R152" i="13"/>
  <c r="Q152" i="13"/>
  <c r="P152" i="13"/>
  <c r="A152" i="13"/>
  <c r="R151" i="13"/>
  <c r="Q151" i="13"/>
  <c r="P151" i="13"/>
  <c r="A151" i="13"/>
  <c r="R150" i="13"/>
  <c r="Q150" i="13"/>
  <c r="P150" i="13"/>
  <c r="A150" i="13"/>
  <c r="R149" i="13"/>
  <c r="Q149" i="13"/>
  <c r="P149" i="13"/>
  <c r="A149" i="13"/>
  <c r="R148" i="13"/>
  <c r="Q148" i="13"/>
  <c r="P148" i="13"/>
  <c r="A148" i="13"/>
  <c r="R147" i="13"/>
  <c r="Q147" i="13"/>
  <c r="P147" i="13"/>
  <c r="A147" i="13"/>
  <c r="R146" i="13"/>
  <c r="Q146" i="13"/>
  <c r="P146" i="13"/>
  <c r="A146" i="13"/>
  <c r="R145" i="13"/>
  <c r="Q145" i="13"/>
  <c r="P145" i="13"/>
  <c r="A145" i="13"/>
  <c r="R144" i="13"/>
  <c r="Q144" i="13"/>
  <c r="P144" i="13"/>
  <c r="A144" i="13"/>
  <c r="R143" i="13"/>
  <c r="Q143" i="13"/>
  <c r="P143" i="13"/>
  <c r="A143" i="13"/>
  <c r="R142" i="13"/>
  <c r="Q142" i="13"/>
  <c r="P142" i="13"/>
  <c r="A142" i="13"/>
  <c r="R141" i="13"/>
  <c r="Q141" i="13"/>
  <c r="P141" i="13"/>
  <c r="A141" i="13"/>
  <c r="R140" i="13"/>
  <c r="Q140" i="13"/>
  <c r="P140" i="13"/>
  <c r="A140" i="13"/>
  <c r="R139" i="13"/>
  <c r="Q139" i="13"/>
  <c r="P139" i="13"/>
  <c r="A139" i="13"/>
  <c r="R138" i="13"/>
  <c r="Q138" i="13"/>
  <c r="P138" i="13"/>
  <c r="A138" i="13"/>
  <c r="R137" i="13"/>
  <c r="Q137" i="13"/>
  <c r="P137" i="13"/>
  <c r="A137" i="13"/>
  <c r="R136" i="13"/>
  <c r="Q136" i="13"/>
  <c r="P136" i="13"/>
  <c r="A136" i="13"/>
  <c r="R135" i="13"/>
  <c r="Q135" i="13"/>
  <c r="P135" i="13"/>
  <c r="A135" i="13"/>
  <c r="R134" i="13"/>
  <c r="Q134" i="13"/>
  <c r="P134" i="13"/>
  <c r="A134" i="13"/>
  <c r="R133" i="13"/>
  <c r="Q133" i="13"/>
  <c r="P133" i="13"/>
  <c r="A133" i="13"/>
  <c r="R132" i="13"/>
  <c r="Q132" i="13"/>
  <c r="P132" i="13"/>
  <c r="A132" i="13"/>
  <c r="R131" i="13"/>
  <c r="Q131" i="13"/>
  <c r="P131" i="13"/>
  <c r="A131" i="13"/>
  <c r="R130" i="13"/>
  <c r="Q130" i="13"/>
  <c r="P130" i="13"/>
  <c r="A130" i="13"/>
  <c r="P129" i="13"/>
  <c r="O129" i="13"/>
  <c r="N129" i="13"/>
  <c r="M129" i="13"/>
  <c r="L129" i="13"/>
  <c r="K129" i="13"/>
  <c r="J129" i="13"/>
  <c r="I129" i="13"/>
  <c r="Q129" i="13" s="1"/>
  <c r="H129" i="13"/>
  <c r="G129" i="13"/>
  <c r="F129" i="13"/>
  <c r="E129" i="13"/>
  <c r="D129" i="13"/>
  <c r="R129" i="13" s="1"/>
  <c r="C129" i="13"/>
  <c r="B129" i="13"/>
  <c r="A129" i="13"/>
  <c r="P128" i="13"/>
  <c r="O128" i="13"/>
  <c r="N128" i="13"/>
  <c r="M128" i="13"/>
  <c r="L128" i="13"/>
  <c r="K128" i="13"/>
  <c r="J128" i="13"/>
  <c r="I128" i="13"/>
  <c r="H128" i="13"/>
  <c r="G128" i="13"/>
  <c r="F128" i="13"/>
  <c r="E128" i="13"/>
  <c r="D128" i="13"/>
  <c r="R128" i="13" s="1"/>
  <c r="C128" i="13"/>
  <c r="B128" i="13"/>
  <c r="A128" i="13"/>
  <c r="P127" i="13"/>
  <c r="O127" i="13"/>
  <c r="N127" i="13"/>
  <c r="M127" i="13"/>
  <c r="L127" i="13"/>
  <c r="K127" i="13"/>
  <c r="J127" i="13"/>
  <c r="I127" i="13"/>
  <c r="H127" i="13"/>
  <c r="G127" i="13"/>
  <c r="Q127" i="13" s="1"/>
  <c r="F127" i="13"/>
  <c r="E127" i="13"/>
  <c r="D127" i="13"/>
  <c r="R127" i="13" s="1"/>
  <c r="C127" i="13"/>
  <c r="B127" i="13"/>
  <c r="A127" i="13"/>
  <c r="R126" i="13"/>
  <c r="P126" i="13"/>
  <c r="O126" i="13"/>
  <c r="N126" i="13"/>
  <c r="M126" i="13"/>
  <c r="L126" i="13"/>
  <c r="K126" i="13"/>
  <c r="J126" i="13"/>
  <c r="I126" i="13"/>
  <c r="H126" i="13"/>
  <c r="G126" i="13"/>
  <c r="F126" i="13"/>
  <c r="E126" i="13"/>
  <c r="D126" i="13"/>
  <c r="Q126" i="13" s="1"/>
  <c r="C126" i="13"/>
  <c r="B126" i="13"/>
  <c r="A126" i="13"/>
  <c r="P125" i="13"/>
  <c r="O125" i="13"/>
  <c r="N125" i="13"/>
  <c r="M125" i="13"/>
  <c r="L125" i="13"/>
  <c r="K125" i="13"/>
  <c r="J125" i="13"/>
  <c r="I125" i="13"/>
  <c r="H125" i="13"/>
  <c r="G125" i="13"/>
  <c r="F125" i="13"/>
  <c r="E125" i="13"/>
  <c r="D125" i="13"/>
  <c r="R125" i="13" s="1"/>
  <c r="C125" i="13"/>
  <c r="B125" i="13"/>
  <c r="A125" i="13"/>
  <c r="P124" i="13"/>
  <c r="O124" i="13"/>
  <c r="N124" i="13"/>
  <c r="M124" i="13"/>
  <c r="L124" i="13"/>
  <c r="K124" i="13"/>
  <c r="J124" i="13"/>
  <c r="I124" i="13"/>
  <c r="H124" i="13"/>
  <c r="R124" i="13" s="1"/>
  <c r="G124" i="13"/>
  <c r="F124" i="13"/>
  <c r="E124" i="13"/>
  <c r="D124" i="13"/>
  <c r="Q124" i="13" s="1"/>
  <c r="C124" i="13"/>
  <c r="B124" i="13"/>
  <c r="A124" i="13"/>
  <c r="P123" i="13"/>
  <c r="O123" i="13"/>
  <c r="N123" i="13"/>
  <c r="M123" i="13"/>
  <c r="L123" i="13"/>
  <c r="K123" i="13"/>
  <c r="J123" i="13"/>
  <c r="I123" i="13"/>
  <c r="H123" i="13"/>
  <c r="G123" i="13"/>
  <c r="F123" i="13"/>
  <c r="E123" i="13"/>
  <c r="D123" i="13"/>
  <c r="R123" i="13" s="1"/>
  <c r="C123" i="13"/>
  <c r="B123" i="13"/>
  <c r="A123" i="13"/>
  <c r="P122" i="13"/>
  <c r="O122" i="13"/>
  <c r="N122" i="13"/>
  <c r="M122" i="13"/>
  <c r="L122" i="13"/>
  <c r="K122" i="13"/>
  <c r="J122" i="13"/>
  <c r="I122" i="13"/>
  <c r="H122" i="13"/>
  <c r="G122" i="13"/>
  <c r="F122" i="13"/>
  <c r="E122" i="13"/>
  <c r="D122" i="13"/>
  <c r="R122" i="13" s="1"/>
  <c r="C122" i="13"/>
  <c r="B122" i="13"/>
  <c r="A122" i="13"/>
  <c r="P121" i="13"/>
  <c r="O121" i="13"/>
  <c r="N121" i="13"/>
  <c r="M121" i="13"/>
  <c r="L121" i="13"/>
  <c r="K121" i="13"/>
  <c r="J121" i="13"/>
  <c r="I121" i="13"/>
  <c r="Q121" i="13" s="1"/>
  <c r="H121" i="13"/>
  <c r="G121" i="13"/>
  <c r="F121" i="13"/>
  <c r="E121" i="13"/>
  <c r="D121" i="13"/>
  <c r="R121" i="13" s="1"/>
  <c r="C121" i="13"/>
  <c r="B121" i="13"/>
  <c r="A121" i="13"/>
  <c r="P120" i="13"/>
  <c r="O120" i="13"/>
  <c r="N120" i="13"/>
  <c r="M120" i="13"/>
  <c r="L120" i="13"/>
  <c r="K120" i="13"/>
  <c r="J120" i="13"/>
  <c r="I120" i="13"/>
  <c r="H120" i="13"/>
  <c r="G120" i="13"/>
  <c r="F120" i="13"/>
  <c r="E120" i="13"/>
  <c r="D120" i="13"/>
  <c r="R120" i="13" s="1"/>
  <c r="C120" i="13"/>
  <c r="B120" i="13"/>
  <c r="A120" i="13"/>
  <c r="P119" i="13"/>
  <c r="O119" i="13"/>
  <c r="N119" i="13"/>
  <c r="M119" i="13"/>
  <c r="L119" i="13"/>
  <c r="K119" i="13"/>
  <c r="J119" i="13"/>
  <c r="I119" i="13"/>
  <c r="H119" i="13"/>
  <c r="G119" i="13"/>
  <c r="Q119" i="13" s="1"/>
  <c r="F119" i="13"/>
  <c r="E119" i="13"/>
  <c r="D119" i="13"/>
  <c r="R119" i="13" s="1"/>
  <c r="C119" i="13"/>
  <c r="B119" i="13"/>
  <c r="A119" i="13"/>
  <c r="R118" i="13"/>
  <c r="P118" i="13"/>
  <c r="O118" i="13"/>
  <c r="N118" i="13"/>
  <c r="M118" i="13"/>
  <c r="L118" i="13"/>
  <c r="K118" i="13"/>
  <c r="J118" i="13"/>
  <c r="I118" i="13"/>
  <c r="H118" i="13"/>
  <c r="G118" i="13"/>
  <c r="F118" i="13"/>
  <c r="E118" i="13"/>
  <c r="D118" i="13"/>
  <c r="Q118" i="13" s="1"/>
  <c r="C118" i="13"/>
  <c r="B118" i="13"/>
  <c r="A118" i="13"/>
  <c r="P117" i="13"/>
  <c r="O117" i="13"/>
  <c r="N117" i="13"/>
  <c r="M117" i="13"/>
  <c r="L117" i="13"/>
  <c r="K117" i="13"/>
  <c r="J117" i="13"/>
  <c r="I117" i="13"/>
  <c r="H117" i="13"/>
  <c r="G117" i="13"/>
  <c r="F117" i="13"/>
  <c r="E117" i="13"/>
  <c r="D117" i="13"/>
  <c r="R117" i="13" s="1"/>
  <c r="C117" i="13"/>
  <c r="B117" i="13"/>
  <c r="A117" i="13"/>
  <c r="P116" i="13"/>
  <c r="O116" i="13"/>
  <c r="N116" i="13"/>
  <c r="M116" i="13"/>
  <c r="L116" i="13"/>
  <c r="K116" i="13"/>
  <c r="J116" i="13"/>
  <c r="I116" i="13"/>
  <c r="H116" i="13"/>
  <c r="R116" i="13" s="1"/>
  <c r="G116" i="13"/>
  <c r="F116" i="13"/>
  <c r="E116" i="13"/>
  <c r="D116" i="13"/>
  <c r="Q116" i="13" s="1"/>
  <c r="C116" i="13"/>
  <c r="B116" i="13"/>
  <c r="A116" i="13"/>
  <c r="P115" i="13"/>
  <c r="O115" i="13"/>
  <c r="N115" i="13"/>
  <c r="M115" i="13"/>
  <c r="L115" i="13"/>
  <c r="K115" i="13"/>
  <c r="J115" i="13"/>
  <c r="I115" i="13"/>
  <c r="H115" i="13"/>
  <c r="G115" i="13"/>
  <c r="F115" i="13"/>
  <c r="E115" i="13"/>
  <c r="R115" i="13" s="1"/>
  <c r="D115" i="13"/>
  <c r="Q115" i="13" s="1"/>
  <c r="C115" i="13"/>
  <c r="B115" i="13"/>
  <c r="A115" i="13"/>
  <c r="P114" i="13"/>
  <c r="O114" i="13"/>
  <c r="N114" i="13"/>
  <c r="M114" i="13"/>
  <c r="L114" i="13"/>
  <c r="K114" i="13"/>
  <c r="J114" i="13"/>
  <c r="I114" i="13"/>
  <c r="H114" i="13"/>
  <c r="G114" i="13"/>
  <c r="F114" i="13"/>
  <c r="E114" i="13"/>
  <c r="D114" i="13"/>
  <c r="R114" i="13" s="1"/>
  <c r="C114" i="13"/>
  <c r="B114" i="13"/>
  <c r="A114" i="13"/>
  <c r="Q113" i="13"/>
  <c r="P113" i="13"/>
  <c r="O113" i="13"/>
  <c r="N113" i="13"/>
  <c r="M113" i="13"/>
  <c r="L113" i="13"/>
  <c r="K113" i="13"/>
  <c r="J113" i="13"/>
  <c r="I113" i="13"/>
  <c r="H113" i="13"/>
  <c r="G113" i="13"/>
  <c r="F113" i="13"/>
  <c r="E113" i="13"/>
  <c r="D113" i="13"/>
  <c r="R113" i="13" s="1"/>
  <c r="C113" i="13"/>
  <c r="B113" i="13"/>
  <c r="A113" i="13"/>
  <c r="P112" i="13"/>
  <c r="O112" i="13"/>
  <c r="N112" i="13"/>
  <c r="M112" i="13"/>
  <c r="L112" i="13"/>
  <c r="K112" i="13"/>
  <c r="J112" i="13"/>
  <c r="I112" i="13"/>
  <c r="H112" i="13"/>
  <c r="G112" i="13"/>
  <c r="F112" i="13"/>
  <c r="E112" i="13"/>
  <c r="D112" i="13"/>
  <c r="R112" i="13" s="1"/>
  <c r="C112" i="13"/>
  <c r="B112" i="13"/>
  <c r="A112" i="13"/>
  <c r="P111" i="13"/>
  <c r="O111" i="13"/>
  <c r="N111" i="13"/>
  <c r="M111" i="13"/>
  <c r="L111" i="13"/>
  <c r="K111" i="13"/>
  <c r="J111" i="13"/>
  <c r="I111" i="13"/>
  <c r="H111" i="13"/>
  <c r="G111" i="13"/>
  <c r="Q111" i="13" s="1"/>
  <c r="F111" i="13"/>
  <c r="E111" i="13"/>
  <c r="D111" i="13"/>
  <c r="R111" i="13" s="1"/>
  <c r="C111" i="13"/>
  <c r="B111" i="13"/>
  <c r="A111" i="13"/>
  <c r="R110" i="13"/>
  <c r="P110" i="13"/>
  <c r="O110" i="13"/>
  <c r="N110" i="13"/>
  <c r="M110" i="13"/>
  <c r="L110" i="13"/>
  <c r="K110" i="13"/>
  <c r="J110" i="13"/>
  <c r="I110" i="13"/>
  <c r="H110" i="13"/>
  <c r="G110" i="13"/>
  <c r="F110" i="13"/>
  <c r="E110" i="13"/>
  <c r="D110" i="13"/>
  <c r="Q110" i="13" s="1"/>
  <c r="C110" i="13"/>
  <c r="B110" i="13"/>
  <c r="A110" i="13"/>
  <c r="P109" i="13"/>
  <c r="O109" i="13"/>
  <c r="N109" i="13"/>
  <c r="M109" i="13"/>
  <c r="L109" i="13"/>
  <c r="K109" i="13"/>
  <c r="J109" i="13"/>
  <c r="I109" i="13"/>
  <c r="H109" i="13"/>
  <c r="G109" i="13"/>
  <c r="F109" i="13"/>
  <c r="E109" i="13"/>
  <c r="D109" i="13"/>
  <c r="R109" i="13" s="1"/>
  <c r="C109" i="13"/>
  <c r="B109" i="13"/>
  <c r="A109" i="13"/>
  <c r="P108" i="13"/>
  <c r="O108" i="13"/>
  <c r="N108" i="13"/>
  <c r="M108" i="13"/>
  <c r="L108" i="13"/>
  <c r="K108" i="13"/>
  <c r="J108" i="13"/>
  <c r="I108" i="13"/>
  <c r="H108" i="13"/>
  <c r="R108" i="13" s="1"/>
  <c r="G108" i="13"/>
  <c r="F108" i="13"/>
  <c r="E108" i="13"/>
  <c r="D108" i="13"/>
  <c r="Q108" i="13" s="1"/>
  <c r="C108" i="13"/>
  <c r="B108" i="13"/>
  <c r="A108" i="13"/>
  <c r="P107" i="13"/>
  <c r="O107" i="13"/>
  <c r="N107" i="13"/>
  <c r="M107" i="13"/>
  <c r="L107" i="13"/>
  <c r="K107" i="13"/>
  <c r="J107" i="13"/>
  <c r="I107" i="13"/>
  <c r="H107" i="13"/>
  <c r="G107" i="13"/>
  <c r="F107" i="13"/>
  <c r="E107" i="13"/>
  <c r="D107" i="13"/>
  <c r="R107" i="13" s="1"/>
  <c r="C107" i="13"/>
  <c r="B107" i="13"/>
  <c r="A107" i="13"/>
  <c r="P106" i="13"/>
  <c r="O106" i="13"/>
  <c r="N106" i="13"/>
  <c r="M106" i="13"/>
  <c r="L106" i="13"/>
  <c r="K106" i="13"/>
  <c r="J106" i="13"/>
  <c r="I106" i="13"/>
  <c r="H106" i="13"/>
  <c r="G106" i="13"/>
  <c r="F106" i="13"/>
  <c r="E106" i="13"/>
  <c r="D106" i="13"/>
  <c r="R106" i="13" s="1"/>
  <c r="C106" i="13"/>
  <c r="B106" i="13"/>
  <c r="A106" i="13"/>
  <c r="Q105" i="13"/>
  <c r="P105" i="13"/>
  <c r="O105" i="13"/>
  <c r="N105" i="13"/>
  <c r="M105" i="13"/>
  <c r="L105" i="13"/>
  <c r="K105" i="13"/>
  <c r="J105" i="13"/>
  <c r="I105" i="13"/>
  <c r="R105" i="13" s="1"/>
  <c r="H105" i="13"/>
  <c r="G105" i="13"/>
  <c r="F105" i="13"/>
  <c r="E105" i="13"/>
  <c r="D105" i="13"/>
  <c r="C105" i="13"/>
  <c r="B105" i="13"/>
  <c r="A105" i="13"/>
  <c r="P104" i="13"/>
  <c r="O104" i="13"/>
  <c r="N104" i="13"/>
  <c r="M104" i="13"/>
  <c r="L104" i="13"/>
  <c r="K104" i="13"/>
  <c r="J104" i="13"/>
  <c r="I104" i="13"/>
  <c r="H104" i="13"/>
  <c r="G104" i="13"/>
  <c r="F104" i="13"/>
  <c r="E104" i="13"/>
  <c r="D104" i="13"/>
  <c r="R104" i="13" s="1"/>
  <c r="C104" i="13"/>
  <c r="B104" i="13"/>
  <c r="A104" i="13"/>
  <c r="P103" i="13"/>
  <c r="O103" i="13"/>
  <c r="N103" i="13"/>
  <c r="M103" i="13"/>
  <c r="L103" i="13"/>
  <c r="K103" i="13"/>
  <c r="J103" i="13"/>
  <c r="I103" i="13"/>
  <c r="H103" i="13"/>
  <c r="G103" i="13"/>
  <c r="Q103" i="13" s="1"/>
  <c r="F103" i="13"/>
  <c r="E103" i="13"/>
  <c r="D103" i="13"/>
  <c r="R103" i="13" s="1"/>
  <c r="C103" i="13"/>
  <c r="B103" i="13"/>
  <c r="A103" i="13"/>
  <c r="R102" i="13"/>
  <c r="P102" i="13"/>
  <c r="O102" i="13"/>
  <c r="N102" i="13"/>
  <c r="M102" i="13"/>
  <c r="L102" i="13"/>
  <c r="K102" i="13"/>
  <c r="J102" i="13"/>
  <c r="I102" i="13"/>
  <c r="H102" i="13"/>
  <c r="G102" i="13"/>
  <c r="F102" i="13"/>
  <c r="E102" i="13"/>
  <c r="D102" i="13"/>
  <c r="Q102" i="13" s="1"/>
  <c r="C102" i="13"/>
  <c r="B102" i="13"/>
  <c r="A102" i="13"/>
  <c r="P101" i="13"/>
  <c r="O101" i="13"/>
  <c r="N101" i="13"/>
  <c r="M101" i="13"/>
  <c r="L101" i="13"/>
  <c r="K101" i="13"/>
  <c r="J101" i="13"/>
  <c r="I101" i="13"/>
  <c r="H101" i="13"/>
  <c r="G101" i="13"/>
  <c r="F101" i="13"/>
  <c r="E101" i="13"/>
  <c r="D101" i="13"/>
  <c r="R101" i="13" s="1"/>
  <c r="C101" i="13"/>
  <c r="B101" i="13"/>
  <c r="A101" i="13"/>
  <c r="P100" i="13"/>
  <c r="O100" i="13"/>
  <c r="N100" i="13"/>
  <c r="M100" i="13"/>
  <c r="L100" i="13"/>
  <c r="K100" i="13"/>
  <c r="J100" i="13"/>
  <c r="I100" i="13"/>
  <c r="H100" i="13"/>
  <c r="R100" i="13" s="1"/>
  <c r="G100" i="13"/>
  <c r="F100" i="13"/>
  <c r="E100" i="13"/>
  <c r="D100" i="13"/>
  <c r="Q100" i="13" s="1"/>
  <c r="C100" i="13"/>
  <c r="B100" i="13"/>
  <c r="A100" i="13"/>
  <c r="P99" i="13"/>
  <c r="O99" i="13"/>
  <c r="N99" i="13"/>
  <c r="M99" i="13"/>
  <c r="L99" i="13"/>
  <c r="K99" i="13"/>
  <c r="J99" i="13"/>
  <c r="I99" i="13"/>
  <c r="H99" i="13"/>
  <c r="G99" i="13"/>
  <c r="F99" i="13"/>
  <c r="E99" i="13"/>
  <c r="D99" i="13"/>
  <c r="R99" i="13" s="1"/>
  <c r="C99" i="13"/>
  <c r="B99" i="13"/>
  <c r="A99" i="13"/>
  <c r="P98" i="13"/>
  <c r="O98" i="13"/>
  <c r="N98" i="13"/>
  <c r="M98" i="13"/>
  <c r="L98" i="13"/>
  <c r="K98" i="13"/>
  <c r="J98" i="13"/>
  <c r="I98" i="13"/>
  <c r="H98" i="13"/>
  <c r="G98" i="13"/>
  <c r="F98" i="13"/>
  <c r="E98" i="13"/>
  <c r="D98" i="13"/>
  <c r="R98" i="13" s="1"/>
  <c r="C98" i="13"/>
  <c r="B98" i="13"/>
  <c r="A98" i="13"/>
  <c r="Q97" i="13"/>
  <c r="P97" i="13"/>
  <c r="O97" i="13"/>
  <c r="N97" i="13"/>
  <c r="M97" i="13"/>
  <c r="L97" i="13"/>
  <c r="K97" i="13"/>
  <c r="J97" i="13"/>
  <c r="I97" i="13"/>
  <c r="H97" i="13"/>
  <c r="G97" i="13"/>
  <c r="R97" i="13" s="1"/>
  <c r="F97" i="13"/>
  <c r="E97" i="13"/>
  <c r="D97" i="13"/>
  <c r="C97" i="13"/>
  <c r="B97" i="13"/>
  <c r="A97" i="13"/>
  <c r="P96" i="13"/>
  <c r="O96" i="13"/>
  <c r="N96" i="13"/>
  <c r="M96" i="13"/>
  <c r="L96" i="13"/>
  <c r="K96" i="13"/>
  <c r="J96" i="13"/>
  <c r="I96" i="13"/>
  <c r="H96" i="13"/>
  <c r="G96" i="13"/>
  <c r="F96" i="13"/>
  <c r="E96" i="13"/>
  <c r="D96" i="13"/>
  <c r="R96" i="13" s="1"/>
  <c r="C96" i="13"/>
  <c r="B96" i="13"/>
  <c r="A96" i="13"/>
  <c r="P95" i="13"/>
  <c r="O95" i="13"/>
  <c r="N95" i="13"/>
  <c r="M95" i="13"/>
  <c r="L95" i="13"/>
  <c r="K95" i="13"/>
  <c r="J95" i="13"/>
  <c r="I95" i="13"/>
  <c r="H95" i="13"/>
  <c r="G95" i="13"/>
  <c r="Q95" i="13" s="1"/>
  <c r="F95" i="13"/>
  <c r="E95" i="13"/>
  <c r="D95" i="13"/>
  <c r="R95" i="13" s="1"/>
  <c r="C95" i="13"/>
  <c r="B95" i="13"/>
  <c r="A95" i="13"/>
  <c r="R94" i="13"/>
  <c r="P94" i="13"/>
  <c r="O94" i="13"/>
  <c r="N94" i="13"/>
  <c r="M94" i="13"/>
  <c r="L94" i="13"/>
  <c r="K94" i="13"/>
  <c r="J94" i="13"/>
  <c r="I94" i="13"/>
  <c r="H94" i="13"/>
  <c r="G94" i="13"/>
  <c r="F94" i="13"/>
  <c r="E94" i="13"/>
  <c r="D94" i="13"/>
  <c r="Q94" i="13" s="1"/>
  <c r="C94" i="13"/>
  <c r="B94" i="13"/>
  <c r="A94" i="13"/>
  <c r="P93" i="13"/>
  <c r="O93" i="13"/>
  <c r="N93" i="13"/>
  <c r="M93" i="13"/>
  <c r="L93" i="13"/>
  <c r="K93" i="13"/>
  <c r="J93" i="13"/>
  <c r="I93" i="13"/>
  <c r="H93" i="13"/>
  <c r="G93" i="13"/>
  <c r="F93" i="13"/>
  <c r="E93" i="13"/>
  <c r="D93" i="13"/>
  <c r="R93" i="13" s="1"/>
  <c r="C93" i="13"/>
  <c r="B93" i="13"/>
  <c r="A93" i="13"/>
  <c r="P92" i="13"/>
  <c r="O92" i="13"/>
  <c r="N92" i="13"/>
  <c r="M92" i="13"/>
  <c r="L92" i="13"/>
  <c r="K92" i="13"/>
  <c r="J92" i="13"/>
  <c r="I92" i="13"/>
  <c r="H92" i="13"/>
  <c r="R92" i="13" s="1"/>
  <c r="G92" i="13"/>
  <c r="F92" i="13"/>
  <c r="E92" i="13"/>
  <c r="D92" i="13"/>
  <c r="Q92" i="13" s="1"/>
  <c r="C92" i="13"/>
  <c r="B92" i="13"/>
  <c r="A92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D91" i="13"/>
  <c r="R91" i="13" s="1"/>
  <c r="C91" i="13"/>
  <c r="B91" i="13"/>
  <c r="A91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D90" i="13"/>
  <c r="R90" i="13" s="1"/>
  <c r="C90" i="13"/>
  <c r="B90" i="13"/>
  <c r="A90" i="13"/>
  <c r="Q89" i="13"/>
  <c r="P89" i="13"/>
  <c r="O89" i="13"/>
  <c r="N89" i="13"/>
  <c r="M89" i="13"/>
  <c r="L89" i="13"/>
  <c r="K89" i="13"/>
  <c r="J89" i="13"/>
  <c r="I89" i="13"/>
  <c r="H89" i="13"/>
  <c r="G89" i="13"/>
  <c r="F89" i="13"/>
  <c r="E89" i="13"/>
  <c r="R89" i="13" s="1"/>
  <c r="D89" i="13"/>
  <c r="C89" i="13"/>
  <c r="B89" i="13"/>
  <c r="A89" i="13"/>
  <c r="P88" i="13"/>
  <c r="O88" i="13"/>
  <c r="N88" i="13"/>
  <c r="M88" i="13"/>
  <c r="L88" i="13"/>
  <c r="K88" i="13"/>
  <c r="J88" i="13"/>
  <c r="I88" i="13"/>
  <c r="H88" i="13"/>
  <c r="G88" i="13"/>
  <c r="F88" i="13"/>
  <c r="E88" i="13"/>
  <c r="D88" i="13"/>
  <c r="R88" i="13" s="1"/>
  <c r="C88" i="13"/>
  <c r="B88" i="13"/>
  <c r="A88" i="13"/>
  <c r="P87" i="13"/>
  <c r="O87" i="13"/>
  <c r="N87" i="13"/>
  <c r="M87" i="13"/>
  <c r="L87" i="13"/>
  <c r="K87" i="13"/>
  <c r="J87" i="13"/>
  <c r="I87" i="13"/>
  <c r="H87" i="13"/>
  <c r="G87" i="13"/>
  <c r="Q87" i="13" s="1"/>
  <c r="F87" i="13"/>
  <c r="E87" i="13"/>
  <c r="D87" i="13"/>
  <c r="R87" i="13" s="1"/>
  <c r="C87" i="13"/>
  <c r="B87" i="13"/>
  <c r="A87" i="13"/>
  <c r="R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D86" i="13"/>
  <c r="Q86" i="13" s="1"/>
  <c r="C86" i="13"/>
  <c r="B86" i="13"/>
  <c r="A86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R85" i="13" s="1"/>
  <c r="C85" i="13"/>
  <c r="B85" i="13"/>
  <c r="A85" i="13"/>
  <c r="P84" i="13"/>
  <c r="O84" i="13"/>
  <c r="N84" i="13"/>
  <c r="M84" i="13"/>
  <c r="L84" i="13"/>
  <c r="K84" i="13"/>
  <c r="J84" i="13"/>
  <c r="I84" i="13"/>
  <c r="H84" i="13"/>
  <c r="R84" i="13" s="1"/>
  <c r="G84" i="13"/>
  <c r="F84" i="13"/>
  <c r="E84" i="13"/>
  <c r="D84" i="13"/>
  <c r="Q84" i="13" s="1"/>
  <c r="C84" i="13"/>
  <c r="B84" i="13"/>
  <c r="A84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R83" i="13" s="1"/>
  <c r="C83" i="13"/>
  <c r="B83" i="13"/>
  <c r="A83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R82" i="13" s="1"/>
  <c r="C82" i="13"/>
  <c r="B82" i="13"/>
  <c r="A82" i="13"/>
  <c r="P81" i="13"/>
  <c r="O81" i="13"/>
  <c r="N81" i="13"/>
  <c r="M81" i="13"/>
  <c r="L81" i="13"/>
  <c r="K81" i="13"/>
  <c r="J81" i="13"/>
  <c r="I81" i="13"/>
  <c r="Q81" i="13" s="1"/>
  <c r="H81" i="13"/>
  <c r="G81" i="13"/>
  <c r="F81" i="13"/>
  <c r="E81" i="13"/>
  <c r="D81" i="13"/>
  <c r="R81" i="13" s="1"/>
  <c r="C81" i="13"/>
  <c r="B81" i="13"/>
  <c r="A81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R80" i="13" s="1"/>
  <c r="C80" i="13"/>
  <c r="B80" i="13"/>
  <c r="A80" i="13"/>
  <c r="P79" i="13"/>
  <c r="O79" i="13"/>
  <c r="N79" i="13"/>
  <c r="M79" i="13"/>
  <c r="L79" i="13"/>
  <c r="K79" i="13"/>
  <c r="J79" i="13"/>
  <c r="I79" i="13"/>
  <c r="H79" i="13"/>
  <c r="G79" i="13"/>
  <c r="Q79" i="13" s="1"/>
  <c r="F79" i="13"/>
  <c r="E79" i="13"/>
  <c r="D79" i="13"/>
  <c r="R79" i="13" s="1"/>
  <c r="C79" i="13"/>
  <c r="B79" i="13"/>
  <c r="A79" i="13"/>
  <c r="R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Q78" i="13" s="1"/>
  <c r="C78" i="13"/>
  <c r="B78" i="13"/>
  <c r="A78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R77" i="13" s="1"/>
  <c r="C77" i="13"/>
  <c r="B77" i="13"/>
  <c r="A77" i="13"/>
  <c r="P76" i="13"/>
  <c r="O76" i="13"/>
  <c r="N76" i="13"/>
  <c r="M76" i="13"/>
  <c r="L76" i="13"/>
  <c r="K76" i="13"/>
  <c r="J76" i="13"/>
  <c r="I76" i="13"/>
  <c r="H76" i="13"/>
  <c r="R76" i="13" s="1"/>
  <c r="G76" i="13"/>
  <c r="F76" i="13"/>
  <c r="E76" i="13"/>
  <c r="D76" i="13"/>
  <c r="Q76" i="13" s="1"/>
  <c r="C76" i="13"/>
  <c r="B76" i="13"/>
  <c r="A76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R75" i="13" s="1"/>
  <c r="D75" i="13"/>
  <c r="Q75" i="13" s="1"/>
  <c r="C75" i="13"/>
  <c r="B75" i="13"/>
  <c r="A75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R74" i="13" s="1"/>
  <c r="C74" i="13"/>
  <c r="B74" i="13"/>
  <c r="A74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R73" i="13" s="1"/>
  <c r="C73" i="13"/>
  <c r="B73" i="13"/>
  <c r="A73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R72" i="13" s="1"/>
  <c r="C72" i="13"/>
  <c r="B72" i="13"/>
  <c r="A72" i="13"/>
  <c r="P71" i="13"/>
  <c r="O71" i="13"/>
  <c r="N71" i="13"/>
  <c r="M71" i="13"/>
  <c r="L71" i="13"/>
  <c r="K71" i="13"/>
  <c r="J71" i="13"/>
  <c r="I71" i="13"/>
  <c r="H71" i="13"/>
  <c r="G71" i="13"/>
  <c r="Q71" i="13" s="1"/>
  <c r="F71" i="13"/>
  <c r="E71" i="13"/>
  <c r="D71" i="13"/>
  <c r="R71" i="13" s="1"/>
  <c r="C71" i="13"/>
  <c r="B71" i="13"/>
  <c r="A71" i="13"/>
  <c r="R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Q70" i="13" s="1"/>
  <c r="C70" i="13"/>
  <c r="B70" i="13"/>
  <c r="A70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R69" i="13" s="1"/>
  <c r="C69" i="13"/>
  <c r="B69" i="13"/>
  <c r="A69" i="13"/>
  <c r="P68" i="13"/>
  <c r="O68" i="13"/>
  <c r="N68" i="13"/>
  <c r="M68" i="13"/>
  <c r="L68" i="13"/>
  <c r="K68" i="13"/>
  <c r="J68" i="13"/>
  <c r="I68" i="13"/>
  <c r="H68" i="13"/>
  <c r="R68" i="13" s="1"/>
  <c r="G68" i="13"/>
  <c r="F68" i="13"/>
  <c r="E68" i="13"/>
  <c r="D68" i="13"/>
  <c r="Q68" i="13" s="1"/>
  <c r="C68" i="13"/>
  <c r="B68" i="13"/>
  <c r="A68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R67" i="13" s="1"/>
  <c r="D67" i="13"/>
  <c r="Q67" i="13" s="1"/>
  <c r="C67" i="13"/>
  <c r="B67" i="13"/>
  <c r="A67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R66" i="13" s="1"/>
  <c r="C66" i="13"/>
  <c r="B66" i="13"/>
  <c r="A66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R65" i="13" s="1"/>
  <c r="C65" i="13"/>
  <c r="B65" i="13"/>
  <c r="A65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R64" i="13" s="1"/>
  <c r="C64" i="13"/>
  <c r="B64" i="13"/>
  <c r="A64" i="13"/>
  <c r="P63" i="13"/>
  <c r="O63" i="13"/>
  <c r="N63" i="13"/>
  <c r="M63" i="13"/>
  <c r="L63" i="13"/>
  <c r="K63" i="13"/>
  <c r="J63" i="13"/>
  <c r="I63" i="13"/>
  <c r="H63" i="13"/>
  <c r="G63" i="13"/>
  <c r="Q63" i="13" s="1"/>
  <c r="F63" i="13"/>
  <c r="E63" i="13"/>
  <c r="D63" i="13"/>
  <c r="R63" i="13" s="1"/>
  <c r="C63" i="13"/>
  <c r="B63" i="13"/>
  <c r="A63" i="13"/>
  <c r="R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Q62" i="13" s="1"/>
  <c r="C62" i="13"/>
  <c r="B62" i="13"/>
  <c r="A62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R61" i="13" s="1"/>
  <c r="D61" i="13"/>
  <c r="Q61" i="13" s="1"/>
  <c r="C61" i="13"/>
  <c r="B61" i="13"/>
  <c r="A61" i="13"/>
  <c r="P60" i="13"/>
  <c r="O60" i="13"/>
  <c r="N60" i="13"/>
  <c r="M60" i="13"/>
  <c r="L60" i="13"/>
  <c r="K60" i="13"/>
  <c r="J60" i="13"/>
  <c r="I60" i="13"/>
  <c r="H60" i="13"/>
  <c r="R60" i="13" s="1"/>
  <c r="G60" i="13"/>
  <c r="F60" i="13"/>
  <c r="E60" i="13"/>
  <c r="D60" i="13"/>
  <c r="Q60" i="13" s="1"/>
  <c r="C60" i="13"/>
  <c r="B60" i="13"/>
  <c r="A60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R59" i="13" s="1"/>
  <c r="D59" i="13"/>
  <c r="C59" i="13"/>
  <c r="B59" i="13"/>
  <c r="A59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R58" i="13" s="1"/>
  <c r="C58" i="13"/>
  <c r="B58" i="13"/>
  <c r="A58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R57" i="13" s="1"/>
  <c r="C57" i="13"/>
  <c r="B57" i="13"/>
  <c r="A57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R56" i="13" s="1"/>
  <c r="C56" i="13"/>
  <c r="B56" i="13"/>
  <c r="A56" i="13"/>
  <c r="P55" i="13"/>
  <c r="O55" i="13"/>
  <c r="N55" i="13"/>
  <c r="M55" i="13"/>
  <c r="L55" i="13"/>
  <c r="K55" i="13"/>
  <c r="J55" i="13"/>
  <c r="I55" i="13"/>
  <c r="H55" i="13"/>
  <c r="G55" i="13"/>
  <c r="Q55" i="13" s="1"/>
  <c r="F55" i="13"/>
  <c r="E55" i="13"/>
  <c r="D55" i="13"/>
  <c r="R55" i="13" s="1"/>
  <c r="C55" i="13"/>
  <c r="B55" i="13"/>
  <c r="A55" i="13"/>
  <c r="R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Q54" i="13" s="1"/>
  <c r="C54" i="13"/>
  <c r="B54" i="13"/>
  <c r="A54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R53" i="13" s="1"/>
  <c r="D53" i="13"/>
  <c r="Q53" i="13" s="1"/>
  <c r="C53" i="13"/>
  <c r="B53" i="13"/>
  <c r="A53" i="13"/>
  <c r="P52" i="13"/>
  <c r="O52" i="13"/>
  <c r="N52" i="13"/>
  <c r="M52" i="13"/>
  <c r="L52" i="13"/>
  <c r="K52" i="13"/>
  <c r="J52" i="13"/>
  <c r="I52" i="13"/>
  <c r="H52" i="13"/>
  <c r="R52" i="13" s="1"/>
  <c r="G52" i="13"/>
  <c r="F52" i="13"/>
  <c r="E52" i="13"/>
  <c r="D52" i="13"/>
  <c r="Q52" i="13" s="1"/>
  <c r="C52" i="13"/>
  <c r="B52" i="13"/>
  <c r="A52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Q51" i="13" s="1"/>
  <c r="D51" i="13"/>
  <c r="R51" i="13" s="1"/>
  <c r="C51" i="13"/>
  <c r="B51" i="13"/>
  <c r="A51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R50" i="13" s="1"/>
  <c r="C50" i="13"/>
  <c r="B50" i="13"/>
  <c r="A50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R49" i="13" s="1"/>
  <c r="C49" i="13"/>
  <c r="B49" i="13"/>
  <c r="A49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R48" i="13" s="1"/>
  <c r="C48" i="13"/>
  <c r="B48" i="13"/>
  <c r="A48" i="13"/>
  <c r="P47" i="13"/>
  <c r="O47" i="13"/>
  <c r="N47" i="13"/>
  <c r="M47" i="13"/>
  <c r="L47" i="13"/>
  <c r="K47" i="13"/>
  <c r="J47" i="13"/>
  <c r="I47" i="13"/>
  <c r="H47" i="13"/>
  <c r="G47" i="13"/>
  <c r="Q47" i="13" s="1"/>
  <c r="F47" i="13"/>
  <c r="E47" i="13"/>
  <c r="D47" i="13"/>
  <c r="R47" i="13" s="1"/>
  <c r="C47" i="13"/>
  <c r="B47" i="13"/>
  <c r="A47" i="13"/>
  <c r="R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Q46" i="13" s="1"/>
  <c r="C46" i="13"/>
  <c r="B46" i="13"/>
  <c r="A46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R45" i="13" s="1"/>
  <c r="D45" i="13"/>
  <c r="Q45" i="13" s="1"/>
  <c r="C45" i="13"/>
  <c r="B45" i="13"/>
  <c r="A45" i="13"/>
  <c r="P44" i="13"/>
  <c r="O44" i="13"/>
  <c r="N44" i="13"/>
  <c r="M44" i="13"/>
  <c r="L44" i="13"/>
  <c r="K44" i="13"/>
  <c r="J44" i="13"/>
  <c r="I44" i="13"/>
  <c r="H44" i="13"/>
  <c r="R44" i="13" s="1"/>
  <c r="G44" i="13"/>
  <c r="F44" i="13"/>
  <c r="E44" i="13"/>
  <c r="D44" i="13"/>
  <c r="Q44" i="13" s="1"/>
  <c r="C44" i="13"/>
  <c r="B44" i="13"/>
  <c r="A44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Q43" i="13" s="1"/>
  <c r="D43" i="13"/>
  <c r="R43" i="13" s="1"/>
  <c r="C43" i="13"/>
  <c r="B43" i="13"/>
  <c r="A43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R42" i="13" s="1"/>
  <c r="C42" i="13"/>
  <c r="B42" i="13"/>
  <c r="A42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R41" i="13" s="1"/>
  <c r="C41" i="13"/>
  <c r="B41" i="13"/>
  <c r="A41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R40" i="13" s="1"/>
  <c r="C40" i="13"/>
  <c r="B40" i="13"/>
  <c r="A40" i="13"/>
  <c r="P39" i="13"/>
  <c r="O39" i="13"/>
  <c r="N39" i="13"/>
  <c r="M39" i="13"/>
  <c r="L39" i="13"/>
  <c r="K39" i="13"/>
  <c r="J39" i="13"/>
  <c r="I39" i="13"/>
  <c r="H39" i="13"/>
  <c r="G39" i="13"/>
  <c r="Q39" i="13" s="1"/>
  <c r="F39" i="13"/>
  <c r="E39" i="13"/>
  <c r="D39" i="13"/>
  <c r="R39" i="13" s="1"/>
  <c r="C39" i="13"/>
  <c r="B39" i="13"/>
  <c r="A39" i="13"/>
  <c r="P38" i="13"/>
  <c r="O38" i="13"/>
  <c r="N38" i="13"/>
  <c r="M38" i="13"/>
  <c r="L38" i="13"/>
  <c r="K38" i="13"/>
  <c r="J38" i="13"/>
  <c r="R38" i="13" s="1"/>
  <c r="I38" i="13"/>
  <c r="H38" i="13"/>
  <c r="G38" i="13"/>
  <c r="F38" i="13"/>
  <c r="E38" i="13"/>
  <c r="D38" i="13"/>
  <c r="Q38" i="13" s="1"/>
  <c r="C38" i="13"/>
  <c r="B38" i="13"/>
  <c r="A38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R37" i="13" s="1"/>
  <c r="D37" i="13"/>
  <c r="Q37" i="13" s="1"/>
  <c r="C37" i="13"/>
  <c r="B37" i="13"/>
  <c r="A37" i="13"/>
  <c r="P36" i="13"/>
  <c r="O36" i="13"/>
  <c r="N36" i="13"/>
  <c r="M36" i="13"/>
  <c r="L36" i="13"/>
  <c r="K36" i="13"/>
  <c r="J36" i="13"/>
  <c r="I36" i="13"/>
  <c r="H36" i="13"/>
  <c r="R36" i="13" s="1"/>
  <c r="G36" i="13"/>
  <c r="F36" i="13"/>
  <c r="E36" i="13"/>
  <c r="D36" i="13"/>
  <c r="Q36" i="13" s="1"/>
  <c r="C36" i="13"/>
  <c r="B36" i="13"/>
  <c r="A36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Q35" i="13" s="1"/>
  <c r="D35" i="13"/>
  <c r="R35" i="13" s="1"/>
  <c r="C35" i="13"/>
  <c r="B35" i="13"/>
  <c r="A35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R34" i="13" s="1"/>
  <c r="C34" i="13"/>
  <c r="B34" i="13"/>
  <c r="A34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R33" i="13" s="1"/>
  <c r="C33" i="13"/>
  <c r="B33" i="13"/>
  <c r="A33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R32" i="13" s="1"/>
  <c r="C32" i="13"/>
  <c r="B32" i="13"/>
  <c r="A32" i="13"/>
  <c r="P31" i="13"/>
  <c r="O31" i="13"/>
  <c r="N31" i="13"/>
  <c r="M31" i="13"/>
  <c r="L31" i="13"/>
  <c r="K31" i="13"/>
  <c r="J31" i="13"/>
  <c r="I31" i="13"/>
  <c r="H31" i="13"/>
  <c r="G31" i="13"/>
  <c r="Q31" i="13" s="1"/>
  <c r="F31" i="13"/>
  <c r="E31" i="13"/>
  <c r="D31" i="13"/>
  <c r="R31" i="13" s="1"/>
  <c r="C31" i="13"/>
  <c r="B31" i="13"/>
  <c r="A31" i="13"/>
  <c r="P30" i="13"/>
  <c r="O30" i="13"/>
  <c r="N30" i="13"/>
  <c r="M30" i="13"/>
  <c r="L30" i="13"/>
  <c r="K30" i="13"/>
  <c r="J30" i="13"/>
  <c r="R30" i="13" s="1"/>
  <c r="I30" i="13"/>
  <c r="H30" i="13"/>
  <c r="G30" i="13"/>
  <c r="F30" i="13"/>
  <c r="E30" i="13"/>
  <c r="D30" i="13"/>
  <c r="Q30" i="13" s="1"/>
  <c r="C30" i="13"/>
  <c r="B30" i="13"/>
  <c r="A30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R29" i="13" s="1"/>
  <c r="D29" i="13"/>
  <c r="Q29" i="13" s="1"/>
  <c r="C29" i="13"/>
  <c r="B29" i="13"/>
  <c r="A29" i="13"/>
  <c r="P28" i="13"/>
  <c r="O28" i="13"/>
  <c r="N28" i="13"/>
  <c r="M28" i="13"/>
  <c r="L28" i="13"/>
  <c r="K28" i="13"/>
  <c r="J28" i="13"/>
  <c r="I28" i="13"/>
  <c r="H28" i="13"/>
  <c r="R28" i="13" s="1"/>
  <c r="G28" i="13"/>
  <c r="F28" i="13"/>
  <c r="E28" i="13"/>
  <c r="D28" i="13"/>
  <c r="Q28" i="13" s="1"/>
  <c r="C28" i="13"/>
  <c r="B28" i="13"/>
  <c r="A28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Q27" i="13" s="1"/>
  <c r="D27" i="13"/>
  <c r="R27" i="13" s="1"/>
  <c r="C27" i="13"/>
  <c r="B27" i="13"/>
  <c r="A27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R26" i="13" s="1"/>
  <c r="C26" i="13"/>
  <c r="B26" i="13"/>
  <c r="A26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R25" i="13" s="1"/>
  <c r="C25" i="13"/>
  <c r="B25" i="13"/>
  <c r="A25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R24" i="13" s="1"/>
  <c r="C24" i="13"/>
  <c r="B24" i="13"/>
  <c r="A24" i="13"/>
  <c r="P23" i="13"/>
  <c r="O23" i="13"/>
  <c r="N23" i="13"/>
  <c r="M23" i="13"/>
  <c r="L23" i="13"/>
  <c r="K23" i="13"/>
  <c r="J23" i="13"/>
  <c r="I23" i="13"/>
  <c r="H23" i="13"/>
  <c r="G23" i="13"/>
  <c r="Q23" i="13" s="1"/>
  <c r="F23" i="13"/>
  <c r="E23" i="13"/>
  <c r="D23" i="13"/>
  <c r="R23" i="13" s="1"/>
  <c r="C23" i="13"/>
  <c r="B23" i="13"/>
  <c r="A23" i="13"/>
  <c r="R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Q22" i="13" s="1"/>
  <c r="C22" i="13"/>
  <c r="B22" i="13"/>
  <c r="A22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R21" i="13" s="1"/>
  <c r="D21" i="13"/>
  <c r="Q21" i="13" s="1"/>
  <c r="C21" i="13"/>
  <c r="B21" i="13"/>
  <c r="A21" i="13"/>
  <c r="P20" i="13"/>
  <c r="O20" i="13"/>
  <c r="N20" i="13"/>
  <c r="M20" i="13"/>
  <c r="L20" i="13"/>
  <c r="K20" i="13"/>
  <c r="J20" i="13"/>
  <c r="I20" i="13"/>
  <c r="H20" i="13"/>
  <c r="R20" i="13" s="1"/>
  <c r="G20" i="13"/>
  <c r="F20" i="13"/>
  <c r="E20" i="13"/>
  <c r="D20" i="13"/>
  <c r="Q20" i="13" s="1"/>
  <c r="C20" i="13"/>
  <c r="B20" i="13"/>
  <c r="A20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Q19" i="13" s="1"/>
  <c r="D19" i="13"/>
  <c r="R19" i="13" s="1"/>
  <c r="C19" i="13"/>
  <c r="B19" i="13"/>
  <c r="A19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R18" i="13" s="1"/>
  <c r="C18" i="13"/>
  <c r="B18" i="13"/>
  <c r="A18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R17" i="13" s="1"/>
  <c r="C17" i="13"/>
  <c r="B17" i="13"/>
  <c r="A17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D16" i="13"/>
  <c r="R16" i="13" s="1"/>
  <c r="C16" i="13"/>
  <c r="B16" i="13"/>
  <c r="A16" i="13"/>
  <c r="P15" i="13"/>
  <c r="O15" i="13"/>
  <c r="N15" i="13"/>
  <c r="M15" i="13"/>
  <c r="L15" i="13"/>
  <c r="K15" i="13"/>
  <c r="J15" i="13"/>
  <c r="I15" i="13"/>
  <c r="H15" i="13"/>
  <c r="G15" i="13"/>
  <c r="Q15" i="13" s="1"/>
  <c r="F15" i="13"/>
  <c r="E15" i="13"/>
  <c r="D15" i="13"/>
  <c r="R15" i="13" s="1"/>
  <c r="C15" i="13"/>
  <c r="B15" i="13"/>
  <c r="A15" i="13"/>
  <c r="R14" i="13"/>
  <c r="P14" i="13"/>
  <c r="O14" i="13"/>
  <c r="N14" i="13"/>
  <c r="M14" i="13"/>
  <c r="L14" i="13"/>
  <c r="K14" i="13"/>
  <c r="J14" i="13"/>
  <c r="I14" i="13"/>
  <c r="H14" i="13"/>
  <c r="G14" i="13"/>
  <c r="F14" i="13"/>
  <c r="E14" i="13"/>
  <c r="D14" i="13"/>
  <c r="Q14" i="13" s="1"/>
  <c r="C14" i="13"/>
  <c r="B14" i="13"/>
  <c r="A14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R13" i="13" s="1"/>
  <c r="D13" i="13"/>
  <c r="Q13" i="13" s="1"/>
  <c r="C13" i="13"/>
  <c r="B13" i="13"/>
  <c r="A13" i="13"/>
  <c r="P12" i="13"/>
  <c r="O12" i="13"/>
  <c r="N12" i="13"/>
  <c r="M12" i="13"/>
  <c r="L12" i="13"/>
  <c r="K12" i="13"/>
  <c r="J12" i="13"/>
  <c r="I12" i="13"/>
  <c r="H12" i="13"/>
  <c r="R12" i="13" s="1"/>
  <c r="G12" i="13"/>
  <c r="F12" i="13"/>
  <c r="E12" i="13"/>
  <c r="D12" i="13"/>
  <c r="Q12" i="13" s="1"/>
  <c r="C12" i="13"/>
  <c r="B12" i="13"/>
  <c r="A12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Q11" i="13" s="1"/>
  <c r="D11" i="13"/>
  <c r="R11" i="13" s="1"/>
  <c r="C11" i="13"/>
  <c r="B11" i="13"/>
  <c r="A11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R10" i="13" s="1"/>
  <c r="C10" i="13"/>
  <c r="B10" i="13"/>
  <c r="A10" i="13"/>
  <c r="P9" i="13"/>
  <c r="O9" i="13"/>
  <c r="N9" i="13"/>
  <c r="M9" i="13"/>
  <c r="L9" i="13"/>
  <c r="K9" i="13"/>
  <c r="J9" i="13"/>
  <c r="I9" i="13"/>
  <c r="Q9" i="13" s="1"/>
  <c r="H9" i="13"/>
  <c r="G9" i="13"/>
  <c r="F9" i="13"/>
  <c r="E9" i="13"/>
  <c r="D9" i="13"/>
  <c r="R9" i="13" s="1"/>
  <c r="C9" i="13"/>
  <c r="B9" i="13"/>
  <c r="A9" i="13"/>
  <c r="P8" i="13"/>
  <c r="O8" i="13"/>
  <c r="N8" i="13"/>
  <c r="M8" i="13"/>
  <c r="L8" i="13"/>
  <c r="K8" i="13"/>
  <c r="J8" i="13"/>
  <c r="I8" i="13"/>
  <c r="H8" i="13"/>
  <c r="G8" i="13"/>
  <c r="F8" i="13"/>
  <c r="E8" i="13"/>
  <c r="D8" i="13"/>
  <c r="R8" i="13" s="1"/>
  <c r="C8" i="13"/>
  <c r="B8" i="13"/>
  <c r="A8" i="13"/>
  <c r="P7" i="13"/>
  <c r="O7" i="13"/>
  <c r="N7" i="13"/>
  <c r="M7" i="13"/>
  <c r="L7" i="13"/>
  <c r="K7" i="13"/>
  <c r="J7" i="13"/>
  <c r="I7" i="13"/>
  <c r="H7" i="13"/>
  <c r="G7" i="13"/>
  <c r="Q7" i="13" s="1"/>
  <c r="F7" i="13"/>
  <c r="E7" i="13"/>
  <c r="D7" i="13"/>
  <c r="R7" i="13" s="1"/>
  <c r="C7" i="13"/>
  <c r="B7" i="13"/>
  <c r="A7" i="13"/>
  <c r="V6" i="13"/>
  <c r="S204" i="13" s="1"/>
  <c r="S51" i="13" l="1"/>
  <c r="S99" i="13"/>
  <c r="S183" i="13"/>
  <c r="S9" i="13"/>
  <c r="S17" i="13"/>
  <c r="S25" i="13"/>
  <c r="S33" i="13"/>
  <c r="S41" i="13"/>
  <c r="S49" i="13"/>
  <c r="S57" i="13"/>
  <c r="S65" i="13"/>
  <c r="S73" i="13"/>
  <c r="S81" i="13"/>
  <c r="S89" i="13"/>
  <c r="S97" i="13"/>
  <c r="S105" i="13"/>
  <c r="S113" i="13"/>
  <c r="S121" i="13"/>
  <c r="S129" i="13"/>
  <c r="S137" i="13"/>
  <c r="S145" i="13"/>
  <c r="S153" i="13"/>
  <c r="S161" i="13"/>
  <c r="S169" i="13"/>
  <c r="S177" i="13"/>
  <c r="S185" i="13"/>
  <c r="S193" i="13"/>
  <c r="S201" i="13"/>
  <c r="S91" i="13"/>
  <c r="S159" i="13"/>
  <c r="Q10" i="13"/>
  <c r="S12" i="13"/>
  <c r="Q18" i="13"/>
  <c r="S20" i="13"/>
  <c r="Q26" i="13"/>
  <c r="S28" i="13"/>
  <c r="Q34" i="13"/>
  <c r="S34" i="13" s="1"/>
  <c r="S36" i="13"/>
  <c r="Q42" i="13"/>
  <c r="S44" i="13"/>
  <c r="Q50" i="13"/>
  <c r="S52" i="13"/>
  <c r="Q58" i="13"/>
  <c r="S60" i="13"/>
  <c r="Q66" i="13"/>
  <c r="S66" i="13" s="1"/>
  <c r="S68" i="13"/>
  <c r="Q74" i="13"/>
  <c r="S76" i="13"/>
  <c r="Q82" i="13"/>
  <c r="S84" i="13"/>
  <c r="Q90" i="13"/>
  <c r="S92" i="13"/>
  <c r="Q98" i="13"/>
  <c r="S98" i="13" s="1"/>
  <c r="S100" i="13"/>
  <c r="Q106" i="13"/>
  <c r="S108" i="13"/>
  <c r="Q114" i="13"/>
  <c r="S116" i="13"/>
  <c r="Q122" i="13"/>
  <c r="S124" i="13"/>
  <c r="S134" i="13"/>
  <c r="S142" i="13"/>
  <c r="S150" i="13"/>
  <c r="S158" i="13"/>
  <c r="S166" i="13"/>
  <c r="S174" i="13"/>
  <c r="S182" i="13"/>
  <c r="S190" i="13"/>
  <c r="S198" i="13"/>
  <c r="S19" i="13"/>
  <c r="S27" i="13"/>
  <c r="S135" i="13"/>
  <c r="S143" i="13"/>
  <c r="S151" i="13"/>
  <c r="S175" i="13"/>
  <c r="S7" i="13"/>
  <c r="S15" i="13"/>
  <c r="S23" i="13"/>
  <c r="S31" i="13"/>
  <c r="S39" i="13"/>
  <c r="S47" i="13"/>
  <c r="S55" i="13"/>
  <c r="S63" i="13"/>
  <c r="Q69" i="13"/>
  <c r="S71" i="13"/>
  <c r="Q77" i="13"/>
  <c r="S79" i="13"/>
  <c r="Q85" i="13"/>
  <c r="S87" i="13"/>
  <c r="Q93" i="13"/>
  <c r="S95" i="13"/>
  <c r="Q101" i="13"/>
  <c r="S103" i="13"/>
  <c r="Q109" i="13"/>
  <c r="S111" i="13"/>
  <c r="Q117" i="13"/>
  <c r="S117" i="13" s="1"/>
  <c r="S119" i="13"/>
  <c r="Q125" i="13"/>
  <c r="S127" i="13"/>
  <c r="S131" i="13"/>
  <c r="S139" i="13"/>
  <c r="S147" i="13"/>
  <c r="S155" i="13"/>
  <c r="S163" i="13"/>
  <c r="S171" i="13"/>
  <c r="S179" i="13"/>
  <c r="S187" i="13"/>
  <c r="S195" i="13"/>
  <c r="S203" i="13"/>
  <c r="S11" i="13"/>
  <c r="S67" i="13"/>
  <c r="S83" i="13"/>
  <c r="S115" i="13"/>
  <c r="S191" i="13"/>
  <c r="S199" i="13"/>
  <c r="Q8" i="13"/>
  <c r="S10" i="13"/>
  <c r="Q16" i="13"/>
  <c r="S16" i="13" s="1"/>
  <c r="S18" i="13"/>
  <c r="Q24" i="13"/>
  <c r="S26" i="13"/>
  <c r="Q32" i="13"/>
  <c r="Q40" i="13"/>
  <c r="S40" i="13" s="1"/>
  <c r="S42" i="13"/>
  <c r="Q48" i="13"/>
  <c r="S48" i="13" s="1"/>
  <c r="S50" i="13"/>
  <c r="Q56" i="13"/>
  <c r="S58" i="13"/>
  <c r="Q64" i="13"/>
  <c r="Q72" i="13"/>
  <c r="S74" i="13"/>
  <c r="Q80" i="13"/>
  <c r="S80" i="13" s="1"/>
  <c r="S82" i="13"/>
  <c r="Q88" i="13"/>
  <c r="S90" i="13"/>
  <c r="Q96" i="13"/>
  <c r="Q104" i="13"/>
  <c r="S104" i="13" s="1"/>
  <c r="S106" i="13"/>
  <c r="Q112" i="13"/>
  <c r="S112" i="13" s="1"/>
  <c r="S114" i="13"/>
  <c r="Q120" i="13"/>
  <c r="S122" i="13"/>
  <c r="Q128" i="13"/>
  <c r="S136" i="13"/>
  <c r="S144" i="13"/>
  <c r="S152" i="13"/>
  <c r="S160" i="13"/>
  <c r="S168" i="13"/>
  <c r="S176" i="13"/>
  <c r="S184" i="13"/>
  <c r="S192" i="13"/>
  <c r="S200" i="13"/>
  <c r="S75" i="13"/>
  <c r="S13" i="13"/>
  <c r="S21" i="13"/>
  <c r="S29" i="13"/>
  <c r="S37" i="13"/>
  <c r="S45" i="13"/>
  <c r="S53" i="13"/>
  <c r="Q59" i="13"/>
  <c r="S59" i="13" s="1"/>
  <c r="S61" i="13"/>
  <c r="S69" i="13"/>
  <c r="S77" i="13"/>
  <c r="Q83" i="13"/>
  <c r="S85" i="13"/>
  <c r="Q91" i="13"/>
  <c r="S93" i="13"/>
  <c r="Q99" i="13"/>
  <c r="S101" i="13"/>
  <c r="Q107" i="13"/>
  <c r="S107" i="13" s="1"/>
  <c r="S109" i="13"/>
  <c r="Q123" i="13"/>
  <c r="S123" i="13" s="1"/>
  <c r="S125" i="13"/>
  <c r="S133" i="13"/>
  <c r="S141" i="13"/>
  <c r="S149" i="13"/>
  <c r="S157" i="13"/>
  <c r="S165" i="13"/>
  <c r="S173" i="13"/>
  <c r="S181" i="13"/>
  <c r="S189" i="13"/>
  <c r="S197" i="13"/>
  <c r="S35" i="13"/>
  <c r="S43" i="13"/>
  <c r="S167" i="13"/>
  <c r="S8" i="13"/>
  <c r="S24" i="13"/>
  <c r="S32" i="13"/>
  <c r="S56" i="13"/>
  <c r="S64" i="13"/>
  <c r="S72" i="13"/>
  <c r="S88" i="13"/>
  <c r="S96" i="13"/>
  <c r="S120" i="13"/>
  <c r="S128" i="13"/>
  <c r="S130" i="13"/>
  <c r="S138" i="13"/>
  <c r="S146" i="13"/>
  <c r="S154" i="13"/>
  <c r="S162" i="13"/>
  <c r="S170" i="13"/>
  <c r="S178" i="13"/>
  <c r="S186" i="13"/>
  <c r="S194" i="13"/>
  <c r="S202" i="13"/>
  <c r="S14" i="13"/>
  <c r="S22" i="13"/>
  <c r="S30" i="13"/>
  <c r="S38" i="13"/>
  <c r="S46" i="13"/>
  <c r="S54" i="13"/>
  <c r="S62" i="13"/>
  <c r="S70" i="13"/>
  <c r="S78" i="13"/>
  <c r="S86" i="13"/>
  <c r="S94" i="13"/>
  <c r="S102" i="13"/>
  <c r="S110" i="13"/>
  <c r="S118" i="13"/>
  <c r="S126" i="13"/>
  <c r="S132" i="13"/>
  <c r="S140" i="13"/>
  <c r="S148" i="13"/>
  <c r="S156" i="13"/>
  <c r="S164" i="13"/>
  <c r="S172" i="13"/>
  <c r="S180" i="13"/>
  <c r="S188" i="13"/>
  <c r="S196" i="13"/>
  <c r="V204" i="12" l="1"/>
  <c r="U204" i="12"/>
  <c r="Q204" i="12"/>
  <c r="R204" i="12" s="1"/>
  <c r="V203" i="12"/>
  <c r="U203" i="12"/>
  <c r="Q203" i="12"/>
  <c r="R203" i="12" s="1"/>
  <c r="V202" i="12"/>
  <c r="U202" i="12"/>
  <c r="Q202" i="12"/>
  <c r="R202" i="12" s="1"/>
  <c r="V201" i="12"/>
  <c r="U201" i="12"/>
  <c r="Q201" i="12"/>
  <c r="R201" i="12" s="1"/>
  <c r="V200" i="12"/>
  <c r="U200" i="12"/>
  <c r="Q200" i="12"/>
  <c r="R200" i="12" s="1"/>
  <c r="V199" i="12"/>
  <c r="U199" i="12"/>
  <c r="Q199" i="12"/>
  <c r="R199" i="12" s="1"/>
  <c r="V198" i="12"/>
  <c r="U198" i="12"/>
  <c r="Q198" i="12"/>
  <c r="R198" i="12" s="1"/>
  <c r="V197" i="12"/>
  <c r="U197" i="12"/>
  <c r="Q197" i="12"/>
  <c r="R197" i="12" s="1"/>
  <c r="V196" i="12"/>
  <c r="U196" i="12"/>
  <c r="Q196" i="12"/>
  <c r="R196" i="12" s="1"/>
  <c r="V195" i="12"/>
  <c r="W195" i="12" s="1"/>
  <c r="U195" i="12"/>
  <c r="Q195" i="12"/>
  <c r="R195" i="12" s="1"/>
  <c r="V194" i="12"/>
  <c r="U194" i="12"/>
  <c r="Q194" i="12"/>
  <c r="R194" i="12" s="1"/>
  <c r="V193" i="12"/>
  <c r="U193" i="12"/>
  <c r="Q193" i="12"/>
  <c r="R193" i="12" s="1"/>
  <c r="V192" i="12"/>
  <c r="U192" i="12"/>
  <c r="Q192" i="12"/>
  <c r="R192" i="12" s="1"/>
  <c r="V191" i="12"/>
  <c r="U191" i="12"/>
  <c r="Q191" i="12"/>
  <c r="R191" i="12" s="1"/>
  <c r="V190" i="12"/>
  <c r="U190" i="12"/>
  <c r="Q190" i="12"/>
  <c r="R190" i="12" s="1"/>
  <c r="V189" i="12"/>
  <c r="U189" i="12"/>
  <c r="Q189" i="12"/>
  <c r="R189" i="12" s="1"/>
  <c r="V188" i="12"/>
  <c r="U188" i="12"/>
  <c r="Q188" i="12"/>
  <c r="R188" i="12" s="1"/>
  <c r="V187" i="12"/>
  <c r="W187" i="12" s="1"/>
  <c r="U187" i="12"/>
  <c r="Q187" i="12"/>
  <c r="R187" i="12" s="1"/>
  <c r="V186" i="12"/>
  <c r="U186" i="12"/>
  <c r="Q186" i="12"/>
  <c r="R186" i="12" s="1"/>
  <c r="V185" i="12"/>
  <c r="U185" i="12"/>
  <c r="Q185" i="12"/>
  <c r="R185" i="12" s="1"/>
  <c r="V184" i="12"/>
  <c r="U184" i="12"/>
  <c r="Q184" i="12"/>
  <c r="R184" i="12" s="1"/>
  <c r="V183" i="12"/>
  <c r="U183" i="12"/>
  <c r="Q183" i="12"/>
  <c r="R183" i="12" s="1"/>
  <c r="V182" i="12"/>
  <c r="U182" i="12"/>
  <c r="Q182" i="12"/>
  <c r="R182" i="12" s="1"/>
  <c r="V181" i="12"/>
  <c r="U181" i="12"/>
  <c r="Q181" i="12"/>
  <c r="R181" i="12" s="1"/>
  <c r="V180" i="12"/>
  <c r="U180" i="12"/>
  <c r="Q180" i="12"/>
  <c r="R180" i="12" s="1"/>
  <c r="V179" i="12"/>
  <c r="U179" i="12"/>
  <c r="Q179" i="12"/>
  <c r="R179" i="12" s="1"/>
  <c r="V178" i="12"/>
  <c r="U178" i="12"/>
  <c r="Q178" i="12"/>
  <c r="R178" i="12" s="1"/>
  <c r="V177" i="12"/>
  <c r="U177" i="12"/>
  <c r="Q177" i="12"/>
  <c r="R177" i="12" s="1"/>
  <c r="V176" i="12"/>
  <c r="U176" i="12"/>
  <c r="Q176" i="12"/>
  <c r="R176" i="12" s="1"/>
  <c r="V175" i="12"/>
  <c r="U175" i="12"/>
  <c r="Q175" i="12"/>
  <c r="R175" i="12" s="1"/>
  <c r="V174" i="12"/>
  <c r="U174" i="12"/>
  <c r="Q174" i="12"/>
  <c r="R174" i="12" s="1"/>
  <c r="V173" i="12"/>
  <c r="U173" i="12"/>
  <c r="Q173" i="12"/>
  <c r="R173" i="12" s="1"/>
  <c r="V172" i="12"/>
  <c r="U172" i="12"/>
  <c r="Q172" i="12"/>
  <c r="R172" i="12" s="1"/>
  <c r="V171" i="12"/>
  <c r="U171" i="12"/>
  <c r="Q171" i="12"/>
  <c r="R171" i="12" s="1"/>
  <c r="V170" i="12"/>
  <c r="U170" i="12"/>
  <c r="Q170" i="12"/>
  <c r="R170" i="12" s="1"/>
  <c r="V169" i="12"/>
  <c r="U169" i="12"/>
  <c r="Q169" i="12"/>
  <c r="R169" i="12" s="1"/>
  <c r="V168" i="12"/>
  <c r="U168" i="12"/>
  <c r="Q168" i="12"/>
  <c r="R168" i="12" s="1"/>
  <c r="V167" i="12"/>
  <c r="U167" i="12"/>
  <c r="Q167" i="12"/>
  <c r="R167" i="12" s="1"/>
  <c r="V166" i="12"/>
  <c r="U166" i="12"/>
  <c r="Q166" i="12"/>
  <c r="R166" i="12" s="1"/>
  <c r="V165" i="12"/>
  <c r="U165" i="12"/>
  <c r="Q165" i="12"/>
  <c r="R165" i="12" s="1"/>
  <c r="V164" i="12"/>
  <c r="U164" i="12"/>
  <c r="Q164" i="12"/>
  <c r="R164" i="12" s="1"/>
  <c r="V163" i="12"/>
  <c r="U163" i="12"/>
  <c r="Q163" i="12"/>
  <c r="R163" i="12" s="1"/>
  <c r="V162" i="12"/>
  <c r="U162" i="12"/>
  <c r="Q162" i="12"/>
  <c r="R162" i="12" s="1"/>
  <c r="V161" i="12"/>
  <c r="U161" i="12"/>
  <c r="Q161" i="12"/>
  <c r="R161" i="12" s="1"/>
  <c r="V160" i="12"/>
  <c r="U160" i="12"/>
  <c r="Q160" i="12"/>
  <c r="R160" i="12" s="1"/>
  <c r="V159" i="12"/>
  <c r="U159" i="12"/>
  <c r="Q159" i="12"/>
  <c r="V158" i="12"/>
  <c r="U158" i="12"/>
  <c r="Q158" i="12"/>
  <c r="R158" i="12" s="1"/>
  <c r="V157" i="12"/>
  <c r="U157" i="12"/>
  <c r="Q157" i="12"/>
  <c r="R157" i="12" s="1"/>
  <c r="V156" i="12"/>
  <c r="U156" i="12"/>
  <c r="Q156" i="12"/>
  <c r="R156" i="12" s="1"/>
  <c r="V155" i="12"/>
  <c r="U155" i="12"/>
  <c r="Q155" i="12"/>
  <c r="R155" i="12" s="1"/>
  <c r="V154" i="12"/>
  <c r="U154" i="12"/>
  <c r="Q154" i="12"/>
  <c r="R154" i="12" s="1"/>
  <c r="V153" i="12"/>
  <c r="U153" i="12"/>
  <c r="Q153" i="12"/>
  <c r="R153" i="12" s="1"/>
  <c r="V152" i="12"/>
  <c r="U152" i="12"/>
  <c r="Q152" i="12"/>
  <c r="R152" i="12" s="1"/>
  <c r="V151" i="12"/>
  <c r="U151" i="12"/>
  <c r="Q151" i="12"/>
  <c r="R151" i="12" s="1"/>
  <c r="V150" i="12"/>
  <c r="U150" i="12"/>
  <c r="Q150" i="12"/>
  <c r="R150" i="12" s="1"/>
  <c r="V149" i="12"/>
  <c r="U149" i="12"/>
  <c r="Q149" i="12"/>
  <c r="R149" i="12" s="1"/>
  <c r="V148" i="12"/>
  <c r="U148" i="12"/>
  <c r="Q148" i="12"/>
  <c r="R148" i="12" s="1"/>
  <c r="V147" i="12"/>
  <c r="U147" i="12"/>
  <c r="Q147" i="12"/>
  <c r="R147" i="12" s="1"/>
  <c r="V146" i="12"/>
  <c r="U146" i="12"/>
  <c r="Q146" i="12"/>
  <c r="R146" i="12" s="1"/>
  <c r="V145" i="12"/>
  <c r="U145" i="12"/>
  <c r="Q145" i="12"/>
  <c r="R145" i="12" s="1"/>
  <c r="V144" i="12"/>
  <c r="U144" i="12"/>
  <c r="Q144" i="12"/>
  <c r="R144" i="12" s="1"/>
  <c r="V143" i="12"/>
  <c r="U143" i="12"/>
  <c r="Q143" i="12"/>
  <c r="R143" i="12" s="1"/>
  <c r="V142" i="12"/>
  <c r="U142" i="12"/>
  <c r="Q142" i="12"/>
  <c r="R142" i="12" s="1"/>
  <c r="V141" i="12"/>
  <c r="U141" i="12"/>
  <c r="Q141" i="12"/>
  <c r="R141" i="12" s="1"/>
  <c r="V140" i="12"/>
  <c r="U140" i="12"/>
  <c r="Q140" i="12"/>
  <c r="R140" i="12" s="1"/>
  <c r="V139" i="12"/>
  <c r="U139" i="12"/>
  <c r="Q139" i="12"/>
  <c r="R139" i="12" s="1"/>
  <c r="V138" i="12"/>
  <c r="U138" i="12"/>
  <c r="Q138" i="12"/>
  <c r="R138" i="12" s="1"/>
  <c r="V137" i="12"/>
  <c r="U137" i="12"/>
  <c r="Q137" i="12"/>
  <c r="R137" i="12" s="1"/>
  <c r="V136" i="12"/>
  <c r="U136" i="12"/>
  <c r="Q136" i="12"/>
  <c r="R136" i="12" s="1"/>
  <c r="V135" i="12"/>
  <c r="U135" i="12"/>
  <c r="Q135" i="12"/>
  <c r="R135" i="12" s="1"/>
  <c r="V134" i="12"/>
  <c r="U134" i="12"/>
  <c r="Q134" i="12"/>
  <c r="R134" i="12" s="1"/>
  <c r="V133" i="12"/>
  <c r="U133" i="12"/>
  <c r="Q133" i="12"/>
  <c r="R133" i="12" s="1"/>
  <c r="V132" i="12"/>
  <c r="U132" i="12"/>
  <c r="Q132" i="12"/>
  <c r="R132" i="12" s="1"/>
  <c r="V131" i="12"/>
  <c r="U131" i="12"/>
  <c r="Q131" i="12"/>
  <c r="R131" i="12" s="1"/>
  <c r="V130" i="12"/>
  <c r="U130" i="12"/>
  <c r="Q130" i="12"/>
  <c r="R130" i="12" s="1"/>
  <c r="P129" i="12"/>
  <c r="O129" i="12"/>
  <c r="N129" i="12"/>
  <c r="M129" i="12"/>
  <c r="L129" i="12"/>
  <c r="K129" i="12"/>
  <c r="J129" i="12"/>
  <c r="I129" i="12"/>
  <c r="H129" i="12"/>
  <c r="G129" i="12"/>
  <c r="F129" i="12"/>
  <c r="E129" i="12"/>
  <c r="D129" i="12"/>
  <c r="C129" i="12"/>
  <c r="B129" i="12"/>
  <c r="P128" i="12"/>
  <c r="O128" i="12"/>
  <c r="N128" i="12"/>
  <c r="M128" i="12"/>
  <c r="L128" i="12"/>
  <c r="K128" i="12"/>
  <c r="J128" i="12"/>
  <c r="I128" i="12"/>
  <c r="H128" i="12"/>
  <c r="G128" i="12"/>
  <c r="F128" i="12"/>
  <c r="E128" i="12"/>
  <c r="D128" i="12"/>
  <c r="C128" i="12"/>
  <c r="B128" i="12"/>
  <c r="P127" i="12"/>
  <c r="O127" i="12"/>
  <c r="N127" i="12"/>
  <c r="M127" i="12"/>
  <c r="L127" i="12"/>
  <c r="K127" i="12"/>
  <c r="J127" i="12"/>
  <c r="I127" i="12"/>
  <c r="H127" i="12"/>
  <c r="G127" i="12"/>
  <c r="F127" i="12"/>
  <c r="E127" i="12"/>
  <c r="D127" i="12"/>
  <c r="C127" i="12"/>
  <c r="B127" i="12"/>
  <c r="P126" i="12"/>
  <c r="O126" i="12"/>
  <c r="N126" i="12"/>
  <c r="M126" i="12"/>
  <c r="L126" i="12"/>
  <c r="K126" i="12"/>
  <c r="J126" i="12"/>
  <c r="I126" i="12"/>
  <c r="H126" i="12"/>
  <c r="G126" i="12"/>
  <c r="F126" i="12"/>
  <c r="E126" i="12"/>
  <c r="D126" i="12"/>
  <c r="C126" i="12"/>
  <c r="B126" i="12"/>
  <c r="P125" i="12"/>
  <c r="O125" i="12"/>
  <c r="N125" i="12"/>
  <c r="M125" i="12"/>
  <c r="L125" i="12"/>
  <c r="K125" i="12"/>
  <c r="J125" i="12"/>
  <c r="I125" i="12"/>
  <c r="H125" i="12"/>
  <c r="G125" i="12"/>
  <c r="F125" i="12"/>
  <c r="E125" i="12"/>
  <c r="D125" i="12"/>
  <c r="C125" i="12"/>
  <c r="B125" i="12"/>
  <c r="P124" i="12"/>
  <c r="O124" i="12"/>
  <c r="N124" i="12"/>
  <c r="M124" i="12"/>
  <c r="L124" i="12"/>
  <c r="K124" i="12"/>
  <c r="J124" i="12"/>
  <c r="I124" i="12"/>
  <c r="H124" i="12"/>
  <c r="G124" i="12"/>
  <c r="F124" i="12"/>
  <c r="E124" i="12"/>
  <c r="D124" i="12"/>
  <c r="C124" i="12"/>
  <c r="B124" i="12"/>
  <c r="P123" i="12"/>
  <c r="O123" i="12"/>
  <c r="N123" i="12"/>
  <c r="M123" i="12"/>
  <c r="L123" i="12"/>
  <c r="K123" i="12"/>
  <c r="J123" i="12"/>
  <c r="I123" i="12"/>
  <c r="H123" i="12"/>
  <c r="G123" i="12"/>
  <c r="F123" i="12"/>
  <c r="E123" i="12"/>
  <c r="D123" i="12"/>
  <c r="C123" i="12"/>
  <c r="B123" i="12"/>
  <c r="P122" i="12"/>
  <c r="O122" i="12"/>
  <c r="N122" i="12"/>
  <c r="M122" i="12"/>
  <c r="L122" i="12"/>
  <c r="K122" i="12"/>
  <c r="J122" i="12"/>
  <c r="I122" i="12"/>
  <c r="H122" i="12"/>
  <c r="G122" i="12"/>
  <c r="F122" i="12"/>
  <c r="E122" i="12"/>
  <c r="D122" i="12"/>
  <c r="C122" i="12"/>
  <c r="B122" i="12"/>
  <c r="P121" i="12"/>
  <c r="O121" i="12"/>
  <c r="N121" i="12"/>
  <c r="M121" i="12"/>
  <c r="L121" i="12"/>
  <c r="K121" i="12"/>
  <c r="J121" i="12"/>
  <c r="I121" i="12"/>
  <c r="H121" i="12"/>
  <c r="G121" i="12"/>
  <c r="F121" i="12"/>
  <c r="E121" i="12"/>
  <c r="D121" i="12"/>
  <c r="C121" i="12"/>
  <c r="B121" i="12"/>
  <c r="P120" i="12"/>
  <c r="O120" i="12"/>
  <c r="N120" i="12"/>
  <c r="M120" i="12"/>
  <c r="L120" i="12"/>
  <c r="K120" i="12"/>
  <c r="J120" i="12"/>
  <c r="I120" i="12"/>
  <c r="H120" i="12"/>
  <c r="G120" i="12"/>
  <c r="F120" i="12"/>
  <c r="E120" i="12"/>
  <c r="D120" i="12"/>
  <c r="C120" i="12"/>
  <c r="B120" i="12"/>
  <c r="P119" i="12"/>
  <c r="O119" i="12"/>
  <c r="N119" i="12"/>
  <c r="M119" i="12"/>
  <c r="L119" i="12"/>
  <c r="K119" i="12"/>
  <c r="J119" i="12"/>
  <c r="I119" i="12"/>
  <c r="H119" i="12"/>
  <c r="G119" i="12"/>
  <c r="F119" i="12"/>
  <c r="E119" i="12"/>
  <c r="D119" i="12"/>
  <c r="C119" i="12"/>
  <c r="B119" i="12"/>
  <c r="P118" i="12"/>
  <c r="O118" i="12"/>
  <c r="N118" i="12"/>
  <c r="M118" i="12"/>
  <c r="L118" i="12"/>
  <c r="K118" i="12"/>
  <c r="J118" i="12"/>
  <c r="I118" i="12"/>
  <c r="H118" i="12"/>
  <c r="G118" i="12"/>
  <c r="F118" i="12"/>
  <c r="E118" i="12"/>
  <c r="D118" i="12"/>
  <c r="C118" i="12"/>
  <c r="B118" i="12"/>
  <c r="P117" i="12"/>
  <c r="O117" i="12"/>
  <c r="N117" i="12"/>
  <c r="M117" i="12"/>
  <c r="L117" i="12"/>
  <c r="K117" i="12"/>
  <c r="J117" i="12"/>
  <c r="I117" i="12"/>
  <c r="H117" i="12"/>
  <c r="G117" i="12"/>
  <c r="F117" i="12"/>
  <c r="E117" i="12"/>
  <c r="D117" i="12"/>
  <c r="C117" i="12"/>
  <c r="B117" i="12"/>
  <c r="P116" i="12"/>
  <c r="O116" i="12"/>
  <c r="N116" i="12"/>
  <c r="M116" i="12"/>
  <c r="L116" i="12"/>
  <c r="K116" i="12"/>
  <c r="J116" i="12"/>
  <c r="I116" i="12"/>
  <c r="H116" i="12"/>
  <c r="G116" i="12"/>
  <c r="F116" i="12"/>
  <c r="E116" i="12"/>
  <c r="D116" i="12"/>
  <c r="C116" i="12"/>
  <c r="B116" i="12"/>
  <c r="P115" i="12"/>
  <c r="O115" i="12"/>
  <c r="N115" i="12"/>
  <c r="M115" i="12"/>
  <c r="L115" i="12"/>
  <c r="K115" i="12"/>
  <c r="J115" i="12"/>
  <c r="I115" i="12"/>
  <c r="H115" i="12"/>
  <c r="G115" i="12"/>
  <c r="F115" i="12"/>
  <c r="E115" i="12"/>
  <c r="D115" i="12"/>
  <c r="C115" i="12"/>
  <c r="B115" i="12"/>
  <c r="P114" i="12"/>
  <c r="O114" i="12"/>
  <c r="N114" i="12"/>
  <c r="M114" i="12"/>
  <c r="L114" i="12"/>
  <c r="K114" i="12"/>
  <c r="J114" i="12"/>
  <c r="I114" i="12"/>
  <c r="H114" i="12"/>
  <c r="G114" i="12"/>
  <c r="F114" i="12"/>
  <c r="E114" i="12"/>
  <c r="D114" i="12"/>
  <c r="C114" i="12"/>
  <c r="B114" i="12"/>
  <c r="P113" i="12"/>
  <c r="O113" i="12"/>
  <c r="N113" i="12"/>
  <c r="M113" i="12"/>
  <c r="L113" i="12"/>
  <c r="K113" i="12"/>
  <c r="J113" i="12"/>
  <c r="I113" i="12"/>
  <c r="H113" i="12"/>
  <c r="G113" i="12"/>
  <c r="F113" i="12"/>
  <c r="E113" i="12"/>
  <c r="D113" i="12"/>
  <c r="C113" i="12"/>
  <c r="B113" i="12"/>
  <c r="P112" i="12"/>
  <c r="O112" i="12"/>
  <c r="N112" i="12"/>
  <c r="M112" i="12"/>
  <c r="L112" i="12"/>
  <c r="K112" i="12"/>
  <c r="J112" i="12"/>
  <c r="I112" i="12"/>
  <c r="H112" i="12"/>
  <c r="G112" i="12"/>
  <c r="F112" i="12"/>
  <c r="E112" i="12"/>
  <c r="D112" i="12"/>
  <c r="C112" i="12"/>
  <c r="B112" i="12"/>
  <c r="P111" i="12"/>
  <c r="O111" i="12"/>
  <c r="N111" i="12"/>
  <c r="M111" i="12"/>
  <c r="L111" i="12"/>
  <c r="K111" i="12"/>
  <c r="J111" i="12"/>
  <c r="I111" i="12"/>
  <c r="H111" i="12"/>
  <c r="G111" i="12"/>
  <c r="F111" i="12"/>
  <c r="E111" i="12"/>
  <c r="D111" i="12"/>
  <c r="C111" i="12"/>
  <c r="B111" i="12"/>
  <c r="P110" i="12"/>
  <c r="O110" i="12"/>
  <c r="N110" i="12"/>
  <c r="M110" i="12"/>
  <c r="L110" i="12"/>
  <c r="K110" i="12"/>
  <c r="J110" i="12"/>
  <c r="I110" i="12"/>
  <c r="H110" i="12"/>
  <c r="G110" i="12"/>
  <c r="F110" i="12"/>
  <c r="E110" i="12"/>
  <c r="D110" i="12"/>
  <c r="C110" i="12"/>
  <c r="B110" i="12"/>
  <c r="P109" i="12"/>
  <c r="O109" i="12"/>
  <c r="N109" i="12"/>
  <c r="M109" i="12"/>
  <c r="L109" i="12"/>
  <c r="K109" i="12"/>
  <c r="J109" i="12"/>
  <c r="I109" i="12"/>
  <c r="H109" i="12"/>
  <c r="G109" i="12"/>
  <c r="F109" i="12"/>
  <c r="E109" i="12"/>
  <c r="D109" i="12"/>
  <c r="C109" i="12"/>
  <c r="B109" i="12"/>
  <c r="P108" i="12"/>
  <c r="O108" i="12"/>
  <c r="N108" i="12"/>
  <c r="M108" i="12"/>
  <c r="L108" i="12"/>
  <c r="K108" i="12"/>
  <c r="J108" i="12"/>
  <c r="I108" i="12"/>
  <c r="H108" i="12"/>
  <c r="G108" i="12"/>
  <c r="F108" i="12"/>
  <c r="E108" i="12"/>
  <c r="D108" i="12"/>
  <c r="C108" i="12"/>
  <c r="B108" i="12"/>
  <c r="P107" i="12"/>
  <c r="O107" i="12"/>
  <c r="N107" i="12"/>
  <c r="M107" i="12"/>
  <c r="L107" i="12"/>
  <c r="K107" i="12"/>
  <c r="J107" i="12"/>
  <c r="I107" i="12"/>
  <c r="H107" i="12"/>
  <c r="G107" i="12"/>
  <c r="F107" i="12"/>
  <c r="E107" i="12"/>
  <c r="D107" i="12"/>
  <c r="C107" i="12"/>
  <c r="B107" i="12"/>
  <c r="P106" i="12"/>
  <c r="O106" i="12"/>
  <c r="N106" i="12"/>
  <c r="M106" i="12"/>
  <c r="L106" i="12"/>
  <c r="K106" i="12"/>
  <c r="J106" i="12"/>
  <c r="I106" i="12"/>
  <c r="H106" i="12"/>
  <c r="G106" i="12"/>
  <c r="F106" i="12"/>
  <c r="E106" i="12"/>
  <c r="D106" i="12"/>
  <c r="C106" i="12"/>
  <c r="B106" i="12"/>
  <c r="P105" i="12"/>
  <c r="O105" i="12"/>
  <c r="N105" i="12"/>
  <c r="M105" i="12"/>
  <c r="L105" i="12"/>
  <c r="K105" i="12"/>
  <c r="J105" i="12"/>
  <c r="I105" i="12"/>
  <c r="H105" i="12"/>
  <c r="G105" i="12"/>
  <c r="F105" i="12"/>
  <c r="E105" i="12"/>
  <c r="D105" i="12"/>
  <c r="C105" i="12"/>
  <c r="B105" i="12"/>
  <c r="P104" i="12"/>
  <c r="O104" i="12"/>
  <c r="N104" i="12"/>
  <c r="M104" i="12"/>
  <c r="L104" i="12"/>
  <c r="K104" i="12"/>
  <c r="J104" i="12"/>
  <c r="I104" i="12"/>
  <c r="H104" i="12"/>
  <c r="G104" i="12"/>
  <c r="F104" i="12"/>
  <c r="E104" i="12"/>
  <c r="D104" i="12"/>
  <c r="C104" i="12"/>
  <c r="B104" i="12"/>
  <c r="P103" i="12"/>
  <c r="O103" i="12"/>
  <c r="N103" i="12"/>
  <c r="M103" i="12"/>
  <c r="L103" i="12"/>
  <c r="K103" i="12"/>
  <c r="J103" i="12"/>
  <c r="I103" i="12"/>
  <c r="H103" i="12"/>
  <c r="G103" i="12"/>
  <c r="F103" i="12"/>
  <c r="E103" i="12"/>
  <c r="D103" i="12"/>
  <c r="C103" i="12"/>
  <c r="B103" i="12"/>
  <c r="P102" i="12"/>
  <c r="O102" i="12"/>
  <c r="N102" i="12"/>
  <c r="M102" i="12"/>
  <c r="L102" i="12"/>
  <c r="K102" i="12"/>
  <c r="J102" i="12"/>
  <c r="I102" i="12"/>
  <c r="H102" i="12"/>
  <c r="G102" i="12"/>
  <c r="F102" i="12"/>
  <c r="E102" i="12"/>
  <c r="D102" i="12"/>
  <c r="C102" i="12"/>
  <c r="B102" i="12"/>
  <c r="P101" i="12"/>
  <c r="O101" i="12"/>
  <c r="N101" i="12"/>
  <c r="M101" i="12"/>
  <c r="L101" i="12"/>
  <c r="K101" i="12"/>
  <c r="J101" i="12"/>
  <c r="I101" i="12"/>
  <c r="H101" i="12"/>
  <c r="G101" i="12"/>
  <c r="F101" i="12"/>
  <c r="E101" i="12"/>
  <c r="D101" i="12"/>
  <c r="C101" i="12"/>
  <c r="B101" i="12"/>
  <c r="P100" i="12"/>
  <c r="O100" i="12"/>
  <c r="N100" i="12"/>
  <c r="M100" i="12"/>
  <c r="L100" i="12"/>
  <c r="K100" i="12"/>
  <c r="J100" i="12"/>
  <c r="I100" i="12"/>
  <c r="H100" i="12"/>
  <c r="G100" i="12"/>
  <c r="F100" i="12"/>
  <c r="E100" i="12"/>
  <c r="D100" i="12"/>
  <c r="C100" i="12"/>
  <c r="B100" i="12"/>
  <c r="P99" i="12"/>
  <c r="O99" i="12"/>
  <c r="N99" i="12"/>
  <c r="M99" i="12"/>
  <c r="L99" i="12"/>
  <c r="K99" i="12"/>
  <c r="J99" i="12"/>
  <c r="I99" i="12"/>
  <c r="H99" i="12"/>
  <c r="G99" i="12"/>
  <c r="F99" i="12"/>
  <c r="E99" i="12"/>
  <c r="D99" i="12"/>
  <c r="C99" i="12"/>
  <c r="B99" i="12"/>
  <c r="P98" i="12"/>
  <c r="O98" i="12"/>
  <c r="N98" i="12"/>
  <c r="M98" i="12"/>
  <c r="L98" i="12"/>
  <c r="K98" i="12"/>
  <c r="J98" i="12"/>
  <c r="I98" i="12"/>
  <c r="H98" i="12"/>
  <c r="G98" i="12"/>
  <c r="F98" i="12"/>
  <c r="E98" i="12"/>
  <c r="D98" i="12"/>
  <c r="C98" i="12"/>
  <c r="B98" i="12"/>
  <c r="P97" i="12"/>
  <c r="O97" i="12"/>
  <c r="N97" i="12"/>
  <c r="M97" i="12"/>
  <c r="L97" i="12"/>
  <c r="K97" i="12"/>
  <c r="J97" i="12"/>
  <c r="I97" i="12"/>
  <c r="H97" i="12"/>
  <c r="G97" i="12"/>
  <c r="F97" i="12"/>
  <c r="E97" i="12"/>
  <c r="D97" i="12"/>
  <c r="C97" i="12"/>
  <c r="B97" i="12"/>
  <c r="P96" i="12"/>
  <c r="O96" i="12"/>
  <c r="N96" i="12"/>
  <c r="M96" i="12"/>
  <c r="L96" i="12"/>
  <c r="K96" i="12"/>
  <c r="J96" i="12"/>
  <c r="I96" i="12"/>
  <c r="H96" i="12"/>
  <c r="G96" i="12"/>
  <c r="F96" i="12"/>
  <c r="E96" i="12"/>
  <c r="D96" i="12"/>
  <c r="C96" i="12"/>
  <c r="B96" i="12"/>
  <c r="P95" i="12"/>
  <c r="O95" i="12"/>
  <c r="N95" i="12"/>
  <c r="M95" i="12"/>
  <c r="L95" i="12"/>
  <c r="K95" i="12"/>
  <c r="J95" i="12"/>
  <c r="I95" i="12"/>
  <c r="H95" i="12"/>
  <c r="G95" i="12"/>
  <c r="F95" i="12"/>
  <c r="E95" i="12"/>
  <c r="D95" i="12"/>
  <c r="C95" i="12"/>
  <c r="B95" i="12"/>
  <c r="P94" i="12"/>
  <c r="O94" i="12"/>
  <c r="N94" i="12"/>
  <c r="M94" i="12"/>
  <c r="L94" i="12"/>
  <c r="K94" i="12"/>
  <c r="J94" i="12"/>
  <c r="I94" i="12"/>
  <c r="H94" i="12"/>
  <c r="G94" i="12"/>
  <c r="F94" i="12"/>
  <c r="E94" i="12"/>
  <c r="D94" i="12"/>
  <c r="C94" i="12"/>
  <c r="B94" i="12"/>
  <c r="P93" i="12"/>
  <c r="O93" i="12"/>
  <c r="N93" i="12"/>
  <c r="M93" i="12"/>
  <c r="L93" i="12"/>
  <c r="K93" i="12"/>
  <c r="J93" i="12"/>
  <c r="I93" i="12"/>
  <c r="H93" i="12"/>
  <c r="G93" i="12"/>
  <c r="F93" i="12"/>
  <c r="E93" i="12"/>
  <c r="D93" i="12"/>
  <c r="C93" i="12"/>
  <c r="B93" i="12"/>
  <c r="P92" i="12"/>
  <c r="O92" i="12"/>
  <c r="N92" i="12"/>
  <c r="M92" i="12"/>
  <c r="L92" i="12"/>
  <c r="K92" i="12"/>
  <c r="J92" i="12"/>
  <c r="I92" i="12"/>
  <c r="H92" i="12"/>
  <c r="G92" i="12"/>
  <c r="F92" i="12"/>
  <c r="E92" i="12"/>
  <c r="D92" i="12"/>
  <c r="C92" i="12"/>
  <c r="B92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D91" i="12"/>
  <c r="C91" i="12"/>
  <c r="B91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C90" i="12"/>
  <c r="B90" i="12"/>
  <c r="P89" i="12"/>
  <c r="O89" i="12"/>
  <c r="N89" i="12"/>
  <c r="M89" i="12"/>
  <c r="L89" i="12"/>
  <c r="K89" i="12"/>
  <c r="J89" i="12"/>
  <c r="I89" i="12"/>
  <c r="H89" i="12"/>
  <c r="G89" i="12"/>
  <c r="F89" i="12"/>
  <c r="E89" i="12"/>
  <c r="D89" i="12"/>
  <c r="C89" i="12"/>
  <c r="B89" i="12"/>
  <c r="P88" i="12"/>
  <c r="O88" i="12"/>
  <c r="N88" i="12"/>
  <c r="M88" i="12"/>
  <c r="L88" i="12"/>
  <c r="K88" i="12"/>
  <c r="J88" i="12"/>
  <c r="I88" i="12"/>
  <c r="H88" i="12"/>
  <c r="G88" i="12"/>
  <c r="F88" i="12"/>
  <c r="E88" i="12"/>
  <c r="D88" i="12"/>
  <c r="C88" i="12"/>
  <c r="B88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D87" i="12"/>
  <c r="C87" i="12"/>
  <c r="B87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D86" i="12"/>
  <c r="C86" i="12"/>
  <c r="B86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C85" i="12"/>
  <c r="B85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C84" i="12"/>
  <c r="B84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3" i="12"/>
  <c r="B83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C82" i="12"/>
  <c r="B82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C81" i="12"/>
  <c r="B81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C80" i="12"/>
  <c r="B80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C79" i="12"/>
  <c r="B79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C78" i="12"/>
  <c r="B78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C77" i="12"/>
  <c r="B77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C76" i="12"/>
  <c r="B76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C75" i="12"/>
  <c r="B75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C74" i="12"/>
  <c r="B74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C73" i="12"/>
  <c r="B73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C72" i="12"/>
  <c r="B72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C71" i="12"/>
  <c r="B71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C70" i="12"/>
  <c r="B70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C69" i="12"/>
  <c r="B69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C68" i="12"/>
  <c r="B68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B67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C66" i="12"/>
  <c r="B66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C65" i="12"/>
  <c r="B65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B64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B63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B62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B61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C60" i="12"/>
  <c r="B60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C58" i="12"/>
  <c r="B58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C57" i="12"/>
  <c r="B57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C56" i="12"/>
  <c r="B56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C55" i="12"/>
  <c r="B55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C54" i="12"/>
  <c r="B54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C53" i="12"/>
  <c r="B53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C52" i="12"/>
  <c r="B52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B51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B50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B49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B48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B47" i="12"/>
  <c r="P46" i="12"/>
  <c r="O46" i="12"/>
  <c r="N46" i="12"/>
  <c r="M46" i="12"/>
  <c r="L46" i="12"/>
  <c r="K46" i="12"/>
  <c r="J46" i="12"/>
  <c r="I46" i="12"/>
  <c r="H46" i="12"/>
  <c r="G46" i="12"/>
  <c r="F46" i="12"/>
  <c r="E46" i="12"/>
  <c r="D46" i="12"/>
  <c r="C46" i="12"/>
  <c r="B46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C45" i="12"/>
  <c r="B45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B44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B43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B42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B41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B40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B39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B38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B37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B36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B35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B34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C33" i="12"/>
  <c r="B33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B32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B31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B30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C29" i="12"/>
  <c r="B29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C28" i="12"/>
  <c r="B28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B27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B26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B25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24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B23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C21" i="12"/>
  <c r="B21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C20" i="12"/>
  <c r="B20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B19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B18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B17" i="12"/>
  <c r="P16" i="12"/>
  <c r="O16" i="12"/>
  <c r="N16" i="12"/>
  <c r="M16" i="12"/>
  <c r="L16" i="12"/>
  <c r="K16" i="12"/>
  <c r="J16" i="12"/>
  <c r="I16" i="12"/>
  <c r="H16" i="12"/>
  <c r="G16" i="12"/>
  <c r="F16" i="12"/>
  <c r="E16" i="12"/>
  <c r="D16" i="12"/>
  <c r="C16" i="12"/>
  <c r="B16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C15" i="12"/>
  <c r="B15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C14" i="12"/>
  <c r="B14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C13" i="12"/>
  <c r="B13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B12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D11" i="12"/>
  <c r="C11" i="12"/>
  <c r="B11" i="12"/>
  <c r="P10" i="12"/>
  <c r="O10" i="12"/>
  <c r="N10" i="12"/>
  <c r="M10" i="12"/>
  <c r="L10" i="12"/>
  <c r="K10" i="12"/>
  <c r="J10" i="12"/>
  <c r="I10" i="12"/>
  <c r="H10" i="12"/>
  <c r="G10" i="12"/>
  <c r="F10" i="12"/>
  <c r="E10" i="12"/>
  <c r="D10" i="12"/>
  <c r="C10" i="12"/>
  <c r="B10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B9" i="12"/>
  <c r="P8" i="12"/>
  <c r="O8" i="12"/>
  <c r="N8" i="12"/>
  <c r="M8" i="12"/>
  <c r="L8" i="12"/>
  <c r="K8" i="12"/>
  <c r="J8" i="12"/>
  <c r="I8" i="12"/>
  <c r="H8" i="12"/>
  <c r="G8" i="12"/>
  <c r="F8" i="12"/>
  <c r="E8" i="12"/>
  <c r="D8" i="12"/>
  <c r="C8" i="12"/>
  <c r="B8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C7" i="12"/>
  <c r="B7" i="12"/>
  <c r="V7" i="9"/>
  <c r="V8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88" i="9"/>
  <c r="V89" i="9"/>
  <c r="V90" i="9"/>
  <c r="V91" i="9"/>
  <c r="V92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V112" i="9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V134" i="9"/>
  <c r="V135" i="9"/>
  <c r="V136" i="9"/>
  <c r="V137" i="9"/>
  <c r="V138" i="9"/>
  <c r="V139" i="9"/>
  <c r="V140" i="9"/>
  <c r="V141" i="9"/>
  <c r="V142" i="9"/>
  <c r="V143" i="9"/>
  <c r="V144" i="9"/>
  <c r="V145" i="9"/>
  <c r="V146" i="9"/>
  <c r="V147" i="9"/>
  <c r="V148" i="9"/>
  <c r="V149" i="9"/>
  <c r="V150" i="9"/>
  <c r="V151" i="9"/>
  <c r="V152" i="9"/>
  <c r="V153" i="9"/>
  <c r="V154" i="9"/>
  <c r="V155" i="9"/>
  <c r="V156" i="9"/>
  <c r="V157" i="9"/>
  <c r="V158" i="9"/>
  <c r="V159" i="9"/>
  <c r="V160" i="9"/>
  <c r="V161" i="9"/>
  <c r="V162" i="9"/>
  <c r="V163" i="9"/>
  <c r="V164" i="9"/>
  <c r="V165" i="9"/>
  <c r="V166" i="9"/>
  <c r="V167" i="9"/>
  <c r="V168" i="9"/>
  <c r="V169" i="9"/>
  <c r="V170" i="9"/>
  <c r="V171" i="9"/>
  <c r="V172" i="9"/>
  <c r="V173" i="9"/>
  <c r="V174" i="9"/>
  <c r="V175" i="9"/>
  <c r="V176" i="9"/>
  <c r="V177" i="9"/>
  <c r="V178" i="9"/>
  <c r="V179" i="9"/>
  <c r="V180" i="9"/>
  <c r="V181" i="9"/>
  <c r="V182" i="9"/>
  <c r="V183" i="9"/>
  <c r="V184" i="9"/>
  <c r="V185" i="9"/>
  <c r="V186" i="9"/>
  <c r="V187" i="9"/>
  <c r="V188" i="9"/>
  <c r="V189" i="9"/>
  <c r="V190" i="9"/>
  <c r="V191" i="9"/>
  <c r="V192" i="9"/>
  <c r="V193" i="9"/>
  <c r="V194" i="9"/>
  <c r="V195" i="9"/>
  <c r="V196" i="9"/>
  <c r="V197" i="9"/>
  <c r="V198" i="9"/>
  <c r="V199" i="9"/>
  <c r="V200" i="9"/>
  <c r="V201" i="9"/>
  <c r="V202" i="9"/>
  <c r="V203" i="9"/>
  <c r="V204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88" i="9"/>
  <c r="U89" i="9"/>
  <c r="U90" i="9"/>
  <c r="U91" i="9"/>
  <c r="U92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U134" i="9"/>
  <c r="U135" i="9"/>
  <c r="U136" i="9"/>
  <c r="U137" i="9"/>
  <c r="U138" i="9"/>
  <c r="U139" i="9"/>
  <c r="U140" i="9"/>
  <c r="U141" i="9"/>
  <c r="U142" i="9"/>
  <c r="U143" i="9"/>
  <c r="U144" i="9"/>
  <c r="U145" i="9"/>
  <c r="U146" i="9"/>
  <c r="U147" i="9"/>
  <c r="U148" i="9"/>
  <c r="U149" i="9"/>
  <c r="U150" i="9"/>
  <c r="U151" i="9"/>
  <c r="U152" i="9"/>
  <c r="U153" i="9"/>
  <c r="U154" i="9"/>
  <c r="U155" i="9"/>
  <c r="U156" i="9"/>
  <c r="U157" i="9"/>
  <c r="U158" i="9"/>
  <c r="U159" i="9"/>
  <c r="U160" i="9"/>
  <c r="U161" i="9"/>
  <c r="U162" i="9"/>
  <c r="U163" i="9"/>
  <c r="U164" i="9"/>
  <c r="U165" i="9"/>
  <c r="U166" i="9"/>
  <c r="U167" i="9"/>
  <c r="U168" i="9"/>
  <c r="U169" i="9"/>
  <c r="U170" i="9"/>
  <c r="U171" i="9"/>
  <c r="U172" i="9"/>
  <c r="U173" i="9"/>
  <c r="U174" i="9"/>
  <c r="U175" i="9"/>
  <c r="U176" i="9"/>
  <c r="U177" i="9"/>
  <c r="U178" i="9"/>
  <c r="U179" i="9"/>
  <c r="U180" i="9"/>
  <c r="U181" i="9"/>
  <c r="U182" i="9"/>
  <c r="U183" i="9"/>
  <c r="U184" i="9"/>
  <c r="U185" i="9"/>
  <c r="U186" i="9"/>
  <c r="U187" i="9"/>
  <c r="U188" i="9"/>
  <c r="U189" i="9"/>
  <c r="U190" i="9"/>
  <c r="U191" i="9"/>
  <c r="U192" i="9"/>
  <c r="U193" i="9"/>
  <c r="U194" i="9"/>
  <c r="U195" i="9"/>
  <c r="U196" i="9"/>
  <c r="U197" i="9"/>
  <c r="U198" i="9"/>
  <c r="U199" i="9"/>
  <c r="U200" i="9"/>
  <c r="U201" i="9"/>
  <c r="U202" i="9"/>
  <c r="U203" i="9"/>
  <c r="U204" i="9"/>
  <c r="W136" i="12" l="1"/>
  <c r="W141" i="12"/>
  <c r="W172" i="12"/>
  <c r="W130" i="12"/>
  <c r="W166" i="12"/>
  <c r="W170" i="12"/>
  <c r="W178" i="12"/>
  <c r="W182" i="12"/>
  <c r="W190" i="12"/>
  <c r="W194" i="12"/>
  <c r="W198" i="12"/>
  <c r="W202" i="12"/>
  <c r="W193" i="12"/>
  <c r="W153" i="12"/>
  <c r="W157" i="12"/>
  <c r="W161" i="12"/>
  <c r="W201" i="12"/>
  <c r="W158" i="12"/>
  <c r="U56" i="12"/>
  <c r="V104" i="12"/>
  <c r="V97" i="12"/>
  <c r="W137" i="12"/>
  <c r="V128" i="12"/>
  <c r="W144" i="12"/>
  <c r="V7" i="12"/>
  <c r="U59" i="12"/>
  <c r="U63" i="12"/>
  <c r="V117" i="12"/>
  <c r="U125" i="12"/>
  <c r="V103" i="12"/>
  <c r="Q52" i="12"/>
  <c r="R52" i="12" s="1"/>
  <c r="W138" i="12"/>
  <c r="W156" i="12"/>
  <c r="Q49" i="12"/>
  <c r="R49" i="12" s="1"/>
  <c r="V116" i="12"/>
  <c r="W132" i="12"/>
  <c r="W160" i="12"/>
  <c r="W164" i="12"/>
  <c r="W192" i="12"/>
  <c r="W196" i="12"/>
  <c r="U45" i="12"/>
  <c r="V57" i="12"/>
  <c r="V85" i="12"/>
  <c r="U93" i="12"/>
  <c r="U99" i="12"/>
  <c r="V37" i="12"/>
  <c r="V89" i="12"/>
  <c r="V113" i="12"/>
  <c r="W133" i="12"/>
  <c r="V26" i="12"/>
  <c r="U30" i="12"/>
  <c r="V66" i="12"/>
  <c r="V90" i="12"/>
  <c r="V109" i="12"/>
  <c r="W140" i="12"/>
  <c r="W150" i="12"/>
  <c r="W173" i="12"/>
  <c r="W197" i="12"/>
  <c r="W204" i="12"/>
  <c r="U49" i="12"/>
  <c r="U8" i="12"/>
  <c r="V38" i="12"/>
  <c r="U42" i="12"/>
  <c r="V9" i="12"/>
  <c r="V12" i="12"/>
  <c r="V32" i="12"/>
  <c r="U36" i="12"/>
  <c r="V43" i="12"/>
  <c r="Q72" i="12"/>
  <c r="R72" i="12" s="1"/>
  <c r="V96" i="12"/>
  <c r="V122" i="12"/>
  <c r="Q19" i="12"/>
  <c r="R19" i="12" s="1"/>
  <c r="Q32" i="12"/>
  <c r="R32" i="12" s="1"/>
  <c r="U52" i="12"/>
  <c r="V16" i="12"/>
  <c r="V21" i="12"/>
  <c r="Q10" i="12"/>
  <c r="R10" i="12" s="1"/>
  <c r="Q17" i="12"/>
  <c r="R17" i="12" s="1"/>
  <c r="V20" i="12"/>
  <c r="U21" i="12"/>
  <c r="Q25" i="12"/>
  <c r="R25" i="12" s="1"/>
  <c r="U25" i="12"/>
  <c r="V36" i="12"/>
  <c r="W36" i="12" s="1"/>
  <c r="V40" i="12"/>
  <c r="V44" i="12"/>
  <c r="V54" i="12"/>
  <c r="Q80" i="12"/>
  <c r="R80" i="12" s="1"/>
  <c r="V87" i="12"/>
  <c r="U97" i="12"/>
  <c r="V48" i="12"/>
  <c r="U51" i="12"/>
  <c r="V60" i="12"/>
  <c r="V86" i="12"/>
  <c r="Q99" i="12"/>
  <c r="R99" i="12" s="1"/>
  <c r="W199" i="12"/>
  <c r="U19" i="12"/>
  <c r="V19" i="12"/>
  <c r="V11" i="12"/>
  <c r="V14" i="12"/>
  <c r="U18" i="12"/>
  <c r="Q29" i="12"/>
  <c r="R29" i="12" s="1"/>
  <c r="V10" i="12"/>
  <c r="U14" i="12"/>
  <c r="V22" i="12"/>
  <c r="U22" i="12"/>
  <c r="V25" i="12"/>
  <c r="W25" i="12" s="1"/>
  <c r="V33" i="12"/>
  <c r="Q37" i="12"/>
  <c r="R37" i="12" s="1"/>
  <c r="U37" i="12"/>
  <c r="V68" i="12"/>
  <c r="Q69" i="12"/>
  <c r="R69" i="12" s="1"/>
  <c r="V72" i="12"/>
  <c r="Q73" i="12"/>
  <c r="R73" i="12" s="1"/>
  <c r="Q77" i="12"/>
  <c r="R77" i="12" s="1"/>
  <c r="V95" i="12"/>
  <c r="V118" i="12"/>
  <c r="V119" i="12"/>
  <c r="W176" i="12"/>
  <c r="W185" i="12"/>
  <c r="W188" i="12"/>
  <c r="V46" i="12"/>
  <c r="U7" i="12"/>
  <c r="Q11" i="12"/>
  <c r="R11" i="12" s="1"/>
  <c r="U11" i="12"/>
  <c r="U16" i="12"/>
  <c r="U33" i="12"/>
  <c r="Q41" i="12"/>
  <c r="R41" i="12" s="1"/>
  <c r="U43" i="12"/>
  <c r="V45" i="12"/>
  <c r="W45" i="12" s="1"/>
  <c r="U55" i="12"/>
  <c r="Q81" i="12"/>
  <c r="R81" i="12" s="1"/>
  <c r="V84" i="12"/>
  <c r="V127" i="12"/>
  <c r="U91" i="12"/>
  <c r="V92" i="12"/>
  <c r="V98" i="12"/>
  <c r="Q100" i="12"/>
  <c r="R100" i="12" s="1"/>
  <c r="V100" i="12"/>
  <c r="U128" i="12"/>
  <c r="W154" i="12"/>
  <c r="V30" i="12"/>
  <c r="V34" i="12"/>
  <c r="V49" i="12"/>
  <c r="V51" i="12"/>
  <c r="W51" i="12" s="1"/>
  <c r="V52" i="12"/>
  <c r="Q78" i="12"/>
  <c r="R78" i="12" s="1"/>
  <c r="V78" i="12"/>
  <c r="U85" i="12"/>
  <c r="V88" i="12"/>
  <c r="U124" i="12"/>
  <c r="W142" i="12"/>
  <c r="W145" i="12"/>
  <c r="W148" i="12"/>
  <c r="W151" i="12"/>
  <c r="W200" i="12"/>
  <c r="Q23" i="12"/>
  <c r="R23" i="12" s="1"/>
  <c r="V8" i="12"/>
  <c r="U12" i="12"/>
  <c r="V27" i="12"/>
  <c r="Q31" i="12"/>
  <c r="R31" i="12" s="1"/>
  <c r="U31" i="12"/>
  <c r="V59" i="12"/>
  <c r="V62" i="12"/>
  <c r="U74" i="12"/>
  <c r="V93" i="12"/>
  <c r="U95" i="12"/>
  <c r="W155" i="12"/>
  <c r="W165" i="12"/>
  <c r="W168" i="12"/>
  <c r="W171" i="12"/>
  <c r="W174" i="12"/>
  <c r="W177" i="12"/>
  <c r="W180" i="12"/>
  <c r="W186" i="12"/>
  <c r="W189" i="12"/>
  <c r="U20" i="12"/>
  <c r="U27" i="12"/>
  <c r="Q35" i="12"/>
  <c r="R35" i="12" s="1"/>
  <c r="U67" i="12"/>
  <c r="V75" i="12"/>
  <c r="U103" i="12"/>
  <c r="V114" i="12"/>
  <c r="V125" i="12"/>
  <c r="W125" i="12" s="1"/>
  <c r="V39" i="12"/>
  <c r="Q43" i="12"/>
  <c r="R43" i="12" s="1"/>
  <c r="U47" i="12"/>
  <c r="V47" i="12"/>
  <c r="U50" i="12"/>
  <c r="V50" i="12"/>
  <c r="V53" i="12"/>
  <c r="Q64" i="12"/>
  <c r="R64" i="12" s="1"/>
  <c r="U64" i="12"/>
  <c r="V70" i="12"/>
  <c r="V74" i="12"/>
  <c r="V79" i="12"/>
  <c r="Q83" i="12"/>
  <c r="R83" i="12" s="1"/>
  <c r="U89" i="12"/>
  <c r="V110" i="12"/>
  <c r="W146" i="12"/>
  <c r="W149" i="12"/>
  <c r="W152" i="12"/>
  <c r="W159" i="12"/>
  <c r="W162" i="12"/>
  <c r="U24" i="12"/>
  <c r="V31" i="12"/>
  <c r="U9" i="12"/>
  <c r="V13" i="12"/>
  <c r="V17" i="12"/>
  <c r="V24" i="12"/>
  <c r="V28" i="12"/>
  <c r="U39" i="12"/>
  <c r="V42" i="12"/>
  <c r="V82" i="12"/>
  <c r="V101" i="12"/>
  <c r="U104" i="12"/>
  <c r="Q109" i="12"/>
  <c r="R109" i="12" s="1"/>
  <c r="U109" i="12"/>
  <c r="V111" i="12"/>
  <c r="W134" i="12"/>
  <c r="W169" i="12"/>
  <c r="W181" i="12"/>
  <c r="W184" i="12"/>
  <c r="Q16" i="12"/>
  <c r="Q22" i="12"/>
  <c r="Q34" i="12"/>
  <c r="Q40" i="12"/>
  <c r="V15" i="12"/>
  <c r="U15" i="12"/>
  <c r="Q15" i="12"/>
  <c r="U17" i="12"/>
  <c r="U23" i="12"/>
  <c r="U29" i="12"/>
  <c r="U35" i="12"/>
  <c r="U41" i="12"/>
  <c r="U57" i="12"/>
  <c r="Q57" i="12"/>
  <c r="Q61" i="12"/>
  <c r="U66" i="12"/>
  <c r="U82" i="12"/>
  <c r="V18" i="12"/>
  <c r="Q28" i="12"/>
  <c r="Q46" i="12"/>
  <c r="Q14" i="12"/>
  <c r="Q21" i="12"/>
  <c r="V23" i="12"/>
  <c r="Q27" i="12"/>
  <c r="V29" i="12"/>
  <c r="Q33" i="12"/>
  <c r="V35" i="12"/>
  <c r="Q39" i="12"/>
  <c r="V41" i="12"/>
  <c r="Q45" i="12"/>
  <c r="U46" i="12"/>
  <c r="Q59" i="12"/>
  <c r="Q76" i="12"/>
  <c r="U28" i="12"/>
  <c r="U34" i="12"/>
  <c r="U40" i="12"/>
  <c r="Q38" i="12"/>
  <c r="Q44" i="12"/>
  <c r="Q54" i="12"/>
  <c r="Q67" i="12"/>
  <c r="Q48" i="12"/>
  <c r="Q51" i="12"/>
  <c r="Q62" i="12"/>
  <c r="V67" i="12"/>
  <c r="Q70" i="12"/>
  <c r="V76" i="12"/>
  <c r="Q12" i="12"/>
  <c r="U13" i="12"/>
  <c r="U54" i="12"/>
  <c r="V56" i="12"/>
  <c r="W56" i="12" s="1"/>
  <c r="Q56" i="12"/>
  <c r="V64" i="12"/>
  <c r="U107" i="12"/>
  <c r="V107" i="12"/>
  <c r="Q13" i="12"/>
  <c r="Q20" i="12"/>
  <c r="Q26" i="12"/>
  <c r="Q7" i="12"/>
  <c r="Q8" i="12"/>
  <c r="Q9" i="12"/>
  <c r="U26" i="12"/>
  <c r="U32" i="12"/>
  <c r="U38" i="12"/>
  <c r="U44" i="12"/>
  <c r="U48" i="12"/>
  <c r="U62" i="12"/>
  <c r="Q65" i="12"/>
  <c r="U70" i="12"/>
  <c r="Q74" i="12"/>
  <c r="V80" i="12"/>
  <c r="V94" i="12"/>
  <c r="Q18" i="12"/>
  <c r="Q24" i="12"/>
  <c r="Q30" i="12"/>
  <c r="Q36" i="12"/>
  <c r="Q42" i="12"/>
  <c r="Q58" i="12"/>
  <c r="Q60" i="12"/>
  <c r="V106" i="12"/>
  <c r="Q47" i="12"/>
  <c r="Q50" i="12"/>
  <c r="Q53" i="12"/>
  <c r="Q68" i="12"/>
  <c r="U68" i="12"/>
  <c r="V71" i="12"/>
  <c r="U71" i="12"/>
  <c r="Q71" i="12"/>
  <c r="V58" i="12"/>
  <c r="U58" i="12"/>
  <c r="U60" i="12"/>
  <c r="Q63" i="12"/>
  <c r="U10" i="12"/>
  <c r="U53" i="12"/>
  <c r="V55" i="12"/>
  <c r="Q55" i="12"/>
  <c r="V63" i="12"/>
  <c r="Q66" i="12"/>
  <c r="U78" i="12"/>
  <c r="Q82" i="12"/>
  <c r="Q84" i="12"/>
  <c r="Q87" i="12"/>
  <c r="Q92" i="12"/>
  <c r="U61" i="12"/>
  <c r="U65" i="12"/>
  <c r="U69" i="12"/>
  <c r="U73" i="12"/>
  <c r="U77" i="12"/>
  <c r="U81" i="12"/>
  <c r="U84" i="12"/>
  <c r="U87" i="12"/>
  <c r="W87" i="12" s="1"/>
  <c r="U90" i="12"/>
  <c r="W90" i="12" s="1"/>
  <c r="V99" i="12"/>
  <c r="Q106" i="12"/>
  <c r="U106" i="12"/>
  <c r="V61" i="12"/>
  <c r="V65" i="12"/>
  <c r="V69" i="12"/>
  <c r="V73" i="12"/>
  <c r="V77" i="12"/>
  <c r="W77" i="12" s="1"/>
  <c r="V81" i="12"/>
  <c r="U92" i="12"/>
  <c r="U101" i="12"/>
  <c r="V105" i="12"/>
  <c r="U110" i="12"/>
  <c r="U122" i="12"/>
  <c r="V124" i="12"/>
  <c r="W124" i="12" s="1"/>
  <c r="Q89" i="12"/>
  <c r="Q96" i="12"/>
  <c r="U113" i="12"/>
  <c r="U116" i="12"/>
  <c r="U119" i="12"/>
  <c r="V121" i="12"/>
  <c r="V129" i="12"/>
  <c r="U72" i="12"/>
  <c r="Q75" i="12"/>
  <c r="U76" i="12"/>
  <c r="Q79" i="12"/>
  <c r="U80" i="12"/>
  <c r="V112" i="12"/>
  <c r="U112" i="12"/>
  <c r="V115" i="12"/>
  <c r="U115" i="12"/>
  <c r="U94" i="12"/>
  <c r="U96" i="12"/>
  <c r="V108" i="12"/>
  <c r="V126" i="12"/>
  <c r="U83" i="12"/>
  <c r="Q91" i="12"/>
  <c r="V123" i="12"/>
  <c r="U75" i="12"/>
  <c r="U79" i="12"/>
  <c r="V83" i="12"/>
  <c r="U86" i="12"/>
  <c r="Q88" i="12"/>
  <c r="Q93" i="12"/>
  <c r="U98" i="12"/>
  <c r="U100" i="12"/>
  <c r="V120" i="12"/>
  <c r="V91" i="12"/>
  <c r="V102" i="12"/>
  <c r="U102" i="12"/>
  <c r="Q85" i="12"/>
  <c r="U88" i="12"/>
  <c r="Q95" i="12"/>
  <c r="R159" i="12"/>
  <c r="Q103" i="12"/>
  <c r="W135" i="12"/>
  <c r="Q112" i="12"/>
  <c r="Q115" i="12"/>
  <c r="Q118" i="12"/>
  <c r="U118" i="12"/>
  <c r="Q121" i="12"/>
  <c r="U121" i="12"/>
  <c r="Q124" i="12"/>
  <c r="Q127" i="12"/>
  <c r="U127" i="12"/>
  <c r="W175" i="12"/>
  <c r="W191" i="12"/>
  <c r="W203" i="12"/>
  <c r="W139" i="12"/>
  <c r="Q86" i="12"/>
  <c r="Q90" i="12"/>
  <c r="Q94" i="12"/>
  <c r="Q98" i="12"/>
  <c r="Q102" i="12"/>
  <c r="Q105" i="12"/>
  <c r="U105" i="12"/>
  <c r="Q108" i="12"/>
  <c r="U108" i="12"/>
  <c r="Q111" i="12"/>
  <c r="U111" i="12"/>
  <c r="Q114" i="12"/>
  <c r="U114" i="12"/>
  <c r="Q117" i="12"/>
  <c r="U117" i="12"/>
  <c r="W117" i="12" s="1"/>
  <c r="Q120" i="12"/>
  <c r="U120" i="12"/>
  <c r="Q123" i="12"/>
  <c r="U123" i="12"/>
  <c r="Q126" i="12"/>
  <c r="U126" i="12"/>
  <c r="Q129" i="12"/>
  <c r="U129" i="12"/>
  <c r="W143" i="12"/>
  <c r="W179" i="12"/>
  <c r="W163" i="12"/>
  <c r="Q97" i="12"/>
  <c r="Q101" i="12"/>
  <c r="W147" i="12"/>
  <c r="W167" i="12"/>
  <c r="W183" i="12"/>
  <c r="Q104" i="12"/>
  <c r="Q107" i="12"/>
  <c r="Q110" i="12"/>
  <c r="Q113" i="12"/>
  <c r="Q116" i="12"/>
  <c r="Q119" i="12"/>
  <c r="Q122" i="12"/>
  <c r="Q125" i="12"/>
  <c r="Q128" i="12"/>
  <c r="W131" i="12"/>
  <c r="W195" i="9"/>
  <c r="W183" i="9"/>
  <c r="W171" i="9"/>
  <c r="W159" i="9"/>
  <c r="W147" i="9"/>
  <c r="W135" i="9"/>
  <c r="W123" i="9"/>
  <c r="W111" i="9"/>
  <c r="W99" i="9"/>
  <c r="W198" i="9"/>
  <c r="W150" i="9"/>
  <c r="W102" i="9"/>
  <c r="W204" i="9"/>
  <c r="W192" i="9"/>
  <c r="W180" i="9"/>
  <c r="W168" i="9"/>
  <c r="W200" i="9"/>
  <c r="W188" i="9"/>
  <c r="W176" i="9"/>
  <c r="W199" i="9"/>
  <c r="W187" i="9"/>
  <c r="W175" i="9"/>
  <c r="W163" i="9"/>
  <c r="W151" i="9"/>
  <c r="W186" i="9"/>
  <c r="W174" i="9"/>
  <c r="W162" i="9"/>
  <c r="W138" i="9"/>
  <c r="W126" i="9"/>
  <c r="W114" i="9"/>
  <c r="W90" i="9"/>
  <c r="W18" i="9"/>
  <c r="W197" i="9"/>
  <c r="W185" i="9"/>
  <c r="W173" i="9"/>
  <c r="W161" i="9"/>
  <c r="W149" i="9"/>
  <c r="W137" i="9"/>
  <c r="W125" i="9"/>
  <c r="W113" i="9"/>
  <c r="W101" i="9"/>
  <c r="W89" i="9"/>
  <c r="W17" i="9"/>
  <c r="W196" i="9"/>
  <c r="W184" i="9"/>
  <c r="W172" i="9"/>
  <c r="W160" i="9"/>
  <c r="W148" i="9"/>
  <c r="W136" i="9"/>
  <c r="W124" i="9"/>
  <c r="W112" i="9"/>
  <c r="W100" i="9"/>
  <c r="W88" i="9"/>
  <c r="W16" i="9"/>
  <c r="W15" i="9"/>
  <c r="W194" i="9"/>
  <c r="W182" i="9"/>
  <c r="W170" i="9"/>
  <c r="W158" i="9"/>
  <c r="W146" i="9"/>
  <c r="W134" i="9"/>
  <c r="W122" i="9"/>
  <c r="W110" i="9"/>
  <c r="W98" i="9"/>
  <c r="W14" i="9"/>
  <c r="W193" i="9"/>
  <c r="W181" i="9"/>
  <c r="W169" i="9"/>
  <c r="W157" i="9"/>
  <c r="W145" i="9"/>
  <c r="W133" i="9"/>
  <c r="W121" i="9"/>
  <c r="W109" i="9"/>
  <c r="W97" i="9"/>
  <c r="W25" i="9"/>
  <c r="W13" i="9"/>
  <c r="W156" i="9"/>
  <c r="W144" i="9"/>
  <c r="W132" i="9"/>
  <c r="W120" i="9"/>
  <c r="W108" i="9"/>
  <c r="W96" i="9"/>
  <c r="W24" i="9"/>
  <c r="W12" i="9"/>
  <c r="W203" i="9"/>
  <c r="W191" i="9"/>
  <c r="W179" i="9"/>
  <c r="W167" i="9"/>
  <c r="W155" i="9"/>
  <c r="W143" i="9"/>
  <c r="W131" i="9"/>
  <c r="W119" i="9"/>
  <c r="W107" i="9"/>
  <c r="W95" i="9"/>
  <c r="W23" i="9"/>
  <c r="W11" i="9"/>
  <c r="W202" i="9"/>
  <c r="W190" i="9"/>
  <c r="W178" i="9"/>
  <c r="W166" i="9"/>
  <c r="W154" i="9"/>
  <c r="W142" i="9"/>
  <c r="W130" i="9"/>
  <c r="W118" i="9"/>
  <c r="W106" i="9"/>
  <c r="W94" i="9"/>
  <c r="W22" i="9"/>
  <c r="W10" i="9"/>
  <c r="W201" i="9"/>
  <c r="W189" i="9"/>
  <c r="W177" i="9"/>
  <c r="W165" i="9"/>
  <c r="W153" i="9"/>
  <c r="W141" i="9"/>
  <c r="W129" i="9"/>
  <c r="W117" i="9"/>
  <c r="W105" i="9"/>
  <c r="W93" i="9"/>
  <c r="W21" i="9"/>
  <c r="W9" i="9"/>
  <c r="W164" i="9"/>
  <c r="W152" i="9"/>
  <c r="W140" i="9"/>
  <c r="W128" i="9"/>
  <c r="W116" i="9"/>
  <c r="W104" i="9"/>
  <c r="W92" i="9"/>
  <c r="W20" i="9"/>
  <c r="W8" i="9"/>
  <c r="W139" i="9"/>
  <c r="W127" i="9"/>
  <c r="W115" i="9"/>
  <c r="W103" i="9"/>
  <c r="W91" i="9"/>
  <c r="W19" i="9"/>
  <c r="W7" i="9"/>
  <c r="W100" i="12" l="1"/>
  <c r="W57" i="12"/>
  <c r="W109" i="12"/>
  <c r="W103" i="12"/>
  <c r="W33" i="12"/>
  <c r="W98" i="12"/>
  <c r="W10" i="12"/>
  <c r="W104" i="12"/>
  <c r="W65" i="12"/>
  <c r="W66" i="12"/>
  <c r="W118" i="12"/>
  <c r="W93" i="12"/>
  <c r="W85" i="12"/>
  <c r="W62" i="12"/>
  <c r="W110" i="12"/>
  <c r="W59" i="12"/>
  <c r="W20" i="12"/>
  <c r="W119" i="12"/>
  <c r="W26" i="12"/>
  <c r="W54" i="12"/>
  <c r="W111" i="12"/>
  <c r="W68" i="12"/>
  <c r="W52" i="12"/>
  <c r="W107" i="12"/>
  <c r="W91" i="12"/>
  <c r="W38" i="12"/>
  <c r="W73" i="12"/>
  <c r="W128" i="12"/>
  <c r="W30" i="12"/>
  <c r="W42" i="12"/>
  <c r="W78" i="12"/>
  <c r="W14" i="12"/>
  <c r="W8" i="12"/>
  <c r="W92" i="12"/>
  <c r="W63" i="12"/>
  <c r="W50" i="12"/>
  <c r="W96" i="12"/>
  <c r="W53" i="12"/>
  <c r="W40" i="12"/>
  <c r="W19" i="12"/>
  <c r="W7" i="12"/>
  <c r="A138" i="12"/>
  <c r="W116" i="12"/>
  <c r="W47" i="12"/>
  <c r="W89" i="12"/>
  <c r="W29" i="12"/>
  <c r="W122" i="12"/>
  <c r="W67" i="12"/>
  <c r="W84" i="12"/>
  <c r="W49" i="12"/>
  <c r="W44" i="12"/>
  <c r="W101" i="12"/>
  <c r="W86" i="12"/>
  <c r="W46" i="12"/>
  <c r="W22" i="12"/>
  <c r="W127" i="12"/>
  <c r="W113" i="12"/>
  <c r="W75" i="12"/>
  <c r="W24" i="12"/>
  <c r="W97" i="12"/>
  <c r="W12" i="12"/>
  <c r="W82" i="12"/>
  <c r="W39" i="12"/>
  <c r="W99" i="12"/>
  <c r="W17" i="12"/>
  <c r="W70" i="12"/>
  <c r="W35" i="12"/>
  <c r="W43" i="12"/>
  <c r="W95" i="12"/>
  <c r="W64" i="12"/>
  <c r="W28" i="12"/>
  <c r="W27" i="12"/>
  <c r="W34" i="12"/>
  <c r="W55" i="12"/>
  <c r="W74" i="12"/>
  <c r="W37" i="12"/>
  <c r="W18" i="12"/>
  <c r="A190" i="12"/>
  <c r="W31" i="12"/>
  <c r="W21" i="12"/>
  <c r="W9" i="12"/>
  <c r="W88" i="12"/>
  <c r="W79" i="12"/>
  <c r="W23" i="12"/>
  <c r="W11" i="12"/>
  <c r="W16" i="12"/>
  <c r="W32" i="12"/>
  <c r="W123" i="12"/>
  <c r="W48" i="12"/>
  <c r="W102" i="12"/>
  <c r="W60" i="12"/>
  <c r="A134" i="12"/>
  <c r="W13" i="12"/>
  <c r="W114" i="12"/>
  <c r="W126" i="12"/>
  <c r="W105" i="12"/>
  <c r="W80" i="12"/>
  <c r="A17" i="12"/>
  <c r="W115" i="12"/>
  <c r="W72" i="12"/>
  <c r="W41" i="12"/>
  <c r="R86" i="12"/>
  <c r="A86" i="12"/>
  <c r="R115" i="12"/>
  <c r="A115" i="12"/>
  <c r="R82" i="12"/>
  <c r="A82" i="12"/>
  <c r="R63" i="12"/>
  <c r="A63" i="12"/>
  <c r="A42" i="12"/>
  <c r="R42" i="12"/>
  <c r="R65" i="12"/>
  <c r="A65" i="12"/>
  <c r="A13" i="12"/>
  <c r="R13" i="12"/>
  <c r="A54" i="12"/>
  <c r="R54" i="12"/>
  <c r="A45" i="12"/>
  <c r="R45" i="12"/>
  <c r="A43" i="12"/>
  <c r="A32" i="12"/>
  <c r="A49" i="12"/>
  <c r="R128" i="12"/>
  <c r="A128" i="12"/>
  <c r="R114" i="12"/>
  <c r="A114" i="12"/>
  <c r="R112" i="12"/>
  <c r="A112" i="12"/>
  <c r="W120" i="12"/>
  <c r="W108" i="12"/>
  <c r="W81" i="12"/>
  <c r="R68" i="12"/>
  <c r="A68" i="12"/>
  <c r="A36" i="12"/>
  <c r="R36" i="12"/>
  <c r="W76" i="12"/>
  <c r="R61" i="12"/>
  <c r="A61" i="12"/>
  <c r="A53" i="12"/>
  <c r="R53" i="12"/>
  <c r="A30" i="12"/>
  <c r="R30" i="12"/>
  <c r="R70" i="12"/>
  <c r="A70" i="12"/>
  <c r="A39" i="12"/>
  <c r="R39" i="12"/>
  <c r="A46" i="12"/>
  <c r="R46" i="12"/>
  <c r="R57" i="12"/>
  <c r="A57" i="12"/>
  <c r="A40" i="12"/>
  <c r="R40" i="12"/>
  <c r="A19" i="12"/>
  <c r="A41" i="12"/>
  <c r="R101" i="12"/>
  <c r="A101" i="12"/>
  <c r="R66" i="12"/>
  <c r="A66" i="12"/>
  <c r="A24" i="12"/>
  <c r="R24" i="12"/>
  <c r="A44" i="12"/>
  <c r="R44" i="12"/>
  <c r="A28" i="12"/>
  <c r="R28" i="12"/>
  <c r="A34" i="12"/>
  <c r="R34" i="12"/>
  <c r="A35" i="12"/>
  <c r="A11" i="12"/>
  <c r="R107" i="12"/>
  <c r="A107" i="12"/>
  <c r="A100" i="12"/>
  <c r="R103" i="12"/>
  <c r="A103" i="12"/>
  <c r="R79" i="12"/>
  <c r="A79" i="12"/>
  <c r="R122" i="12"/>
  <c r="A122" i="12"/>
  <c r="R129" i="12"/>
  <c r="A129" i="12"/>
  <c r="R111" i="12"/>
  <c r="A111" i="12"/>
  <c r="A204" i="12"/>
  <c r="A188" i="12"/>
  <c r="A191" i="12"/>
  <c r="R96" i="12"/>
  <c r="A96" i="12"/>
  <c r="W58" i="12"/>
  <c r="R119" i="12"/>
  <c r="A119" i="12"/>
  <c r="R97" i="12"/>
  <c r="A97" i="12"/>
  <c r="A163" i="12"/>
  <c r="A171" i="12"/>
  <c r="R93" i="12"/>
  <c r="A93" i="12"/>
  <c r="R91" i="12"/>
  <c r="A91" i="12"/>
  <c r="R75" i="12"/>
  <c r="A75" i="12"/>
  <c r="R89" i="12"/>
  <c r="A89" i="12"/>
  <c r="W69" i="12"/>
  <c r="R92" i="12"/>
  <c r="A92" i="12"/>
  <c r="A50" i="12"/>
  <c r="R50" i="12"/>
  <c r="A18" i="12"/>
  <c r="R18" i="12"/>
  <c r="R62" i="12"/>
  <c r="A62" i="12"/>
  <c r="A38" i="12"/>
  <c r="R38" i="12"/>
  <c r="A194" i="12"/>
  <c r="A33" i="12"/>
  <c r="R33" i="12"/>
  <c r="A22" i="12"/>
  <c r="R22" i="12"/>
  <c r="R126" i="12"/>
  <c r="A126" i="12"/>
  <c r="W94" i="12"/>
  <c r="A51" i="12"/>
  <c r="R51" i="12"/>
  <c r="A130" i="12"/>
  <c r="A139" i="12"/>
  <c r="R16" i="12"/>
  <c r="A16" i="12"/>
  <c r="A25" i="12"/>
  <c r="R125" i="12"/>
  <c r="A125" i="12"/>
  <c r="A195" i="12"/>
  <c r="A196" i="12"/>
  <c r="R108" i="12"/>
  <c r="A108" i="12"/>
  <c r="R88" i="12"/>
  <c r="A88" i="12"/>
  <c r="A178" i="12"/>
  <c r="R87" i="12"/>
  <c r="A87" i="12"/>
  <c r="A47" i="12"/>
  <c r="R47" i="12"/>
  <c r="R113" i="12"/>
  <c r="A113" i="12"/>
  <c r="R127" i="12"/>
  <c r="A127" i="12"/>
  <c r="A198" i="12"/>
  <c r="W61" i="12"/>
  <c r="R84" i="12"/>
  <c r="A84" i="12"/>
  <c r="A166" i="12"/>
  <c r="A56" i="12"/>
  <c r="R56" i="12"/>
  <c r="A48" i="12"/>
  <c r="R48" i="12"/>
  <c r="A27" i="12"/>
  <c r="R27" i="12"/>
  <c r="A31" i="12"/>
  <c r="A37" i="12"/>
  <c r="R102" i="12"/>
  <c r="A102" i="12"/>
  <c r="R116" i="12"/>
  <c r="A116" i="12"/>
  <c r="A192" i="12"/>
  <c r="A55" i="12"/>
  <c r="R55" i="12"/>
  <c r="R110" i="12"/>
  <c r="A110" i="12"/>
  <c r="R123" i="12"/>
  <c r="A123" i="12"/>
  <c r="R105" i="12"/>
  <c r="A105" i="12"/>
  <c r="R124" i="12"/>
  <c r="A124" i="12"/>
  <c r="A159" i="12"/>
  <c r="W83" i="12"/>
  <c r="A200" i="12"/>
  <c r="A83" i="12"/>
  <c r="A78" i="12"/>
  <c r="W106" i="12"/>
  <c r="A81" i="12"/>
  <c r="A9" i="12"/>
  <c r="R9" i="12"/>
  <c r="A183" i="12"/>
  <c r="A73" i="12"/>
  <c r="A151" i="12"/>
  <c r="A175" i="12"/>
  <c r="R8" i="12"/>
  <c r="A8" i="12"/>
  <c r="A80" i="12"/>
  <c r="A21" i="12"/>
  <c r="R21" i="12"/>
  <c r="R95" i="12"/>
  <c r="A95" i="12"/>
  <c r="R104" i="12"/>
  <c r="A104" i="12"/>
  <c r="R120" i="12"/>
  <c r="A120" i="12"/>
  <c r="R98" i="12"/>
  <c r="A98" i="12"/>
  <c r="R121" i="12"/>
  <c r="A121" i="12"/>
  <c r="A187" i="12"/>
  <c r="A99" i="12"/>
  <c r="R71" i="12"/>
  <c r="A71" i="12"/>
  <c r="A184" i="12"/>
  <c r="A180" i="12"/>
  <c r="A176" i="12"/>
  <c r="A172" i="12"/>
  <c r="A168" i="12"/>
  <c r="A164" i="12"/>
  <c r="A160" i="12"/>
  <c r="A156" i="12"/>
  <c r="A152" i="12"/>
  <c r="A148" i="12"/>
  <c r="A144" i="12"/>
  <c r="A140" i="12"/>
  <c r="A136" i="12"/>
  <c r="A132" i="12"/>
  <c r="A201" i="12"/>
  <c r="A197" i="12"/>
  <c r="A193" i="12"/>
  <c r="A189" i="12"/>
  <c r="A185" i="12"/>
  <c r="A181" i="12"/>
  <c r="A177" i="12"/>
  <c r="A173" i="12"/>
  <c r="A169" i="12"/>
  <c r="A165" i="12"/>
  <c r="A161" i="12"/>
  <c r="A157" i="12"/>
  <c r="A153" i="12"/>
  <c r="A149" i="12"/>
  <c r="A145" i="12"/>
  <c r="A141" i="12"/>
  <c r="A137" i="12"/>
  <c r="A133" i="12"/>
  <c r="A146" i="12"/>
  <c r="A155" i="12"/>
  <c r="A142" i="12"/>
  <c r="A199" i="12"/>
  <c r="A158" i="12"/>
  <c r="A174" i="12"/>
  <c r="A167" i="12"/>
  <c r="A147" i="12"/>
  <c r="A202" i="12"/>
  <c r="A154" i="12"/>
  <c r="A150" i="12"/>
  <c r="A179" i="12"/>
  <c r="A170" i="12"/>
  <c r="A143" i="12"/>
  <c r="A186" i="12"/>
  <c r="A7" i="12"/>
  <c r="R7" i="12"/>
  <c r="R76" i="12"/>
  <c r="A76" i="12"/>
  <c r="A14" i="12"/>
  <c r="R14" i="12"/>
  <c r="A15" i="12"/>
  <c r="R15" i="12"/>
  <c r="A10" i="12"/>
  <c r="R94" i="12"/>
  <c r="A94" i="12"/>
  <c r="W129" i="12"/>
  <c r="R60" i="12"/>
  <c r="A60" i="12"/>
  <c r="R74" i="12"/>
  <c r="A74" i="12"/>
  <c r="A26" i="12"/>
  <c r="R26" i="12"/>
  <c r="R67" i="12"/>
  <c r="A67" i="12"/>
  <c r="A64" i="12"/>
  <c r="R59" i="12"/>
  <c r="A59" i="12"/>
  <c r="A72" i="12"/>
  <c r="A69" i="12"/>
  <c r="A23" i="12"/>
  <c r="A52" i="12"/>
  <c r="A131" i="12"/>
  <c r="A203" i="12"/>
  <c r="A162" i="12"/>
  <c r="R85" i="12"/>
  <c r="A85" i="12"/>
  <c r="A182" i="12"/>
  <c r="W112" i="12"/>
  <c r="R12" i="12"/>
  <c r="A12" i="12"/>
  <c r="A135" i="12"/>
  <c r="R117" i="12"/>
  <c r="A117" i="12"/>
  <c r="R90" i="12"/>
  <c r="A90" i="12"/>
  <c r="R118" i="12"/>
  <c r="A118" i="12"/>
  <c r="A109" i="12"/>
  <c r="W121" i="12"/>
  <c r="R106" i="12"/>
  <c r="A106" i="12"/>
  <c r="W71" i="12"/>
  <c r="R58" i="12"/>
  <c r="A58" i="12"/>
  <c r="A20" i="12"/>
  <c r="R20" i="12"/>
  <c r="A77" i="12"/>
  <c r="W15" i="12"/>
  <c r="A29" i="12"/>
  <c r="S95" i="12" l="1"/>
  <c r="S23" i="12"/>
  <c r="S64" i="12"/>
  <c r="S118" i="12"/>
  <c r="S10" i="12"/>
  <c r="S124" i="12"/>
  <c r="S25" i="12"/>
  <c r="S84" i="12"/>
  <c r="S111" i="12"/>
  <c r="S65" i="12"/>
  <c r="S67" i="12"/>
  <c r="S52" i="12"/>
  <c r="S21" i="12"/>
  <c r="S102" i="12"/>
  <c r="S16" i="12"/>
  <c r="S33" i="12"/>
  <c r="S92" i="12"/>
  <c r="S101" i="12"/>
  <c r="S42" i="12"/>
  <c r="S36" i="12"/>
  <c r="S20" i="12"/>
  <c r="S90" i="12"/>
  <c r="S26" i="12"/>
  <c r="S9" i="12"/>
  <c r="S105" i="12"/>
  <c r="S88" i="12"/>
  <c r="S97" i="12"/>
  <c r="S129" i="12"/>
  <c r="S34" i="12"/>
  <c r="S70" i="12"/>
  <c r="S15" i="12"/>
  <c r="S73" i="12"/>
  <c r="S159" i="12"/>
  <c r="S30" i="12"/>
  <c r="S68" i="12"/>
  <c r="S71" i="12"/>
  <c r="S128" i="12"/>
  <c r="S117" i="12"/>
  <c r="S29" i="12"/>
  <c r="S121" i="12"/>
  <c r="S123" i="12"/>
  <c r="S27" i="12"/>
  <c r="S108" i="12"/>
  <c r="S51" i="12"/>
  <c r="S38" i="12"/>
  <c r="S89" i="12"/>
  <c r="S119" i="12"/>
  <c r="S122" i="12"/>
  <c r="S28" i="12"/>
  <c r="S35" i="12"/>
  <c r="S45" i="12"/>
  <c r="S63" i="12"/>
  <c r="S74" i="12"/>
  <c r="S40" i="12"/>
  <c r="S53" i="12"/>
  <c r="S127" i="12"/>
  <c r="S98" i="12"/>
  <c r="S8" i="12"/>
  <c r="S110" i="12"/>
  <c r="S48" i="12"/>
  <c r="S75" i="12"/>
  <c r="S79" i="12"/>
  <c r="S44" i="12"/>
  <c r="S54" i="12"/>
  <c r="S82" i="12"/>
  <c r="S14" i="12"/>
  <c r="S49" i="12"/>
  <c r="S32" i="12"/>
  <c r="S12" i="12"/>
  <c r="S60" i="12"/>
  <c r="S81" i="12"/>
  <c r="S55" i="12"/>
  <c r="S113" i="12"/>
  <c r="S62" i="12"/>
  <c r="S96" i="12"/>
  <c r="S41" i="12"/>
  <c r="S109" i="12"/>
  <c r="S120" i="12"/>
  <c r="S78" i="12"/>
  <c r="S56" i="12"/>
  <c r="S47" i="12"/>
  <c r="S125" i="12"/>
  <c r="S126" i="12"/>
  <c r="S18" i="12"/>
  <c r="S91" i="12"/>
  <c r="S103" i="12"/>
  <c r="S24" i="12"/>
  <c r="S57" i="12"/>
  <c r="S19" i="12"/>
  <c r="S112" i="12"/>
  <c r="S77" i="12"/>
  <c r="S58" i="12"/>
  <c r="S106" i="12"/>
  <c r="S80" i="12"/>
  <c r="S46" i="12"/>
  <c r="S13" i="12"/>
  <c r="S115" i="12"/>
  <c r="S43" i="12"/>
  <c r="S59" i="12"/>
  <c r="S201" i="12"/>
  <c r="S197" i="12"/>
  <c r="S193" i="12"/>
  <c r="S189" i="12"/>
  <c r="S185" i="12"/>
  <c r="S181" i="12"/>
  <c r="S177" i="12"/>
  <c r="S173" i="12"/>
  <c r="S169" i="12"/>
  <c r="S157" i="12"/>
  <c r="S149" i="12"/>
  <c r="S145" i="12"/>
  <c r="S137" i="12"/>
  <c r="S133" i="12"/>
  <c r="S196" i="12"/>
  <c r="S160" i="12"/>
  <c r="S156" i="12"/>
  <c r="S200" i="12"/>
  <c r="S168" i="12"/>
  <c r="S184" i="12"/>
  <c r="S203" i="12"/>
  <c r="S175" i="12"/>
  <c r="S148" i="12"/>
  <c r="S7" i="12"/>
  <c r="S191" i="12"/>
  <c r="S183" i="12"/>
  <c r="S134" i="12"/>
  <c r="S187" i="12"/>
  <c r="S176" i="12"/>
  <c r="S204" i="12"/>
  <c r="S147" i="12"/>
  <c r="S146" i="12"/>
  <c r="S164" i="12"/>
  <c r="S198" i="12"/>
  <c r="S171" i="12"/>
  <c r="S166" i="12"/>
  <c r="S182" i="12"/>
  <c r="S199" i="12"/>
  <c r="S163" i="12"/>
  <c r="S131" i="12"/>
  <c r="S188" i="12"/>
  <c r="S100" i="12"/>
  <c r="S154" i="12"/>
  <c r="S195" i="12"/>
  <c r="S178" i="12"/>
  <c r="S151" i="12"/>
  <c r="S141" i="12"/>
  <c r="S170" i="12"/>
  <c r="S179" i="12"/>
  <c r="S83" i="12"/>
  <c r="S172" i="12"/>
  <c r="S192" i="12"/>
  <c r="S140" i="12"/>
  <c r="S165" i="12"/>
  <c r="S194" i="12"/>
  <c r="S162" i="12"/>
  <c r="S144" i="12"/>
  <c r="S142" i="12"/>
  <c r="S158" i="12"/>
  <c r="S167" i="12"/>
  <c r="S150" i="12"/>
  <c r="S202" i="12"/>
  <c r="S161" i="12"/>
  <c r="S143" i="12"/>
  <c r="S174" i="12"/>
  <c r="S130" i="12"/>
  <c r="S135" i="12"/>
  <c r="S136" i="12"/>
  <c r="S138" i="12"/>
  <c r="S139" i="12"/>
  <c r="S155" i="12"/>
  <c r="S152" i="12"/>
  <c r="S186" i="12"/>
  <c r="S190" i="12"/>
  <c r="S153" i="12"/>
  <c r="S180" i="12"/>
  <c r="S132" i="12"/>
  <c r="S104" i="12"/>
  <c r="S37" i="12"/>
  <c r="S11" i="12"/>
  <c r="S50" i="12"/>
  <c r="S93" i="12"/>
  <c r="S61" i="12"/>
  <c r="S114" i="12"/>
  <c r="S99" i="12"/>
  <c r="S76" i="12"/>
  <c r="S69" i="12"/>
  <c r="S72" i="12"/>
  <c r="S85" i="12"/>
  <c r="S94" i="12"/>
  <c r="S17" i="12"/>
  <c r="S116" i="12"/>
  <c r="S87" i="12"/>
  <c r="S31" i="12"/>
  <c r="S22" i="12"/>
  <c r="S107" i="12"/>
  <c r="S66" i="12"/>
  <c r="S39" i="12"/>
  <c r="S86" i="12"/>
  <c r="T201" i="12" l="1"/>
  <c r="X201" i="12" s="1"/>
  <c r="T197" i="12"/>
  <c r="X197" i="12" s="1"/>
  <c r="T193" i="12"/>
  <c r="X193" i="12" s="1"/>
  <c r="T189" i="12"/>
  <c r="X189" i="12" s="1"/>
  <c r="T185" i="12"/>
  <c r="X185" i="12" s="1"/>
  <c r="T181" i="12"/>
  <c r="X181" i="12" s="1"/>
  <c r="T177" i="12"/>
  <c r="X177" i="12" s="1"/>
  <c r="T173" i="12"/>
  <c r="X173" i="12" s="1"/>
  <c r="T169" i="12"/>
  <c r="X169" i="12" s="1"/>
  <c r="T165" i="12"/>
  <c r="X165" i="12" s="1"/>
  <c r="T161" i="12"/>
  <c r="X161" i="12" s="1"/>
  <c r="T157" i="12"/>
  <c r="X157" i="12" s="1"/>
  <c r="T153" i="12"/>
  <c r="X153" i="12" s="1"/>
  <c r="T149" i="12"/>
  <c r="X149" i="12" s="1"/>
  <c r="T145" i="12"/>
  <c r="X145" i="12" s="1"/>
  <c r="T141" i="12"/>
  <c r="X141" i="12" s="1"/>
  <c r="T137" i="12"/>
  <c r="X137" i="12" s="1"/>
  <c r="T133" i="12"/>
  <c r="X133" i="12" s="1"/>
  <c r="T129" i="12"/>
  <c r="X129" i="12" s="1"/>
  <c r="T128" i="12"/>
  <c r="X128" i="12" s="1"/>
  <c r="T127" i="12"/>
  <c r="X127" i="12" s="1"/>
  <c r="T126" i="12"/>
  <c r="X126" i="12" s="1"/>
  <c r="T125" i="12"/>
  <c r="X125" i="12" s="1"/>
  <c r="T124" i="12"/>
  <c r="X124" i="12" s="1"/>
  <c r="T123" i="12"/>
  <c r="X123" i="12" s="1"/>
  <c r="T122" i="12"/>
  <c r="X122" i="12" s="1"/>
  <c r="T121" i="12"/>
  <c r="X121" i="12" s="1"/>
  <c r="T120" i="12"/>
  <c r="X120" i="12" s="1"/>
  <c r="T119" i="12"/>
  <c r="X119" i="12" s="1"/>
  <c r="T118" i="12"/>
  <c r="X118" i="12" s="1"/>
  <c r="T117" i="12"/>
  <c r="X117" i="12" s="1"/>
  <c r="T116" i="12"/>
  <c r="X116" i="12" s="1"/>
  <c r="T115" i="12"/>
  <c r="X115" i="12" s="1"/>
  <c r="T114" i="12"/>
  <c r="X114" i="12" s="1"/>
  <c r="T113" i="12"/>
  <c r="X113" i="12" s="1"/>
  <c r="T112" i="12"/>
  <c r="X112" i="12" s="1"/>
  <c r="T111" i="12"/>
  <c r="X111" i="12" s="1"/>
  <c r="T110" i="12"/>
  <c r="X110" i="12" s="1"/>
  <c r="T109" i="12"/>
  <c r="X109" i="12" s="1"/>
  <c r="T108" i="12"/>
  <c r="X108" i="12" s="1"/>
  <c r="T107" i="12"/>
  <c r="X107" i="12" s="1"/>
  <c r="T106" i="12"/>
  <c r="X106" i="12" s="1"/>
  <c r="T105" i="12"/>
  <c r="X105" i="12" s="1"/>
  <c r="T104" i="12"/>
  <c r="X104" i="12" s="1"/>
  <c r="T103" i="12"/>
  <c r="X103" i="12" s="1"/>
  <c r="T102" i="12"/>
  <c r="X102" i="12" s="1"/>
  <c r="T101" i="12"/>
  <c r="X101" i="12" s="1"/>
  <c r="T100" i="12"/>
  <c r="X100" i="12" s="1"/>
  <c r="T99" i="12"/>
  <c r="X99" i="12" s="1"/>
  <c r="T98" i="12"/>
  <c r="X98" i="12" s="1"/>
  <c r="T97" i="12"/>
  <c r="X97" i="12" s="1"/>
  <c r="T96" i="12"/>
  <c r="X96" i="12" s="1"/>
  <c r="T95" i="12"/>
  <c r="X95" i="12" s="1"/>
  <c r="T94" i="12"/>
  <c r="X94" i="12" s="1"/>
  <c r="T93" i="12"/>
  <c r="X93" i="12" s="1"/>
  <c r="T92" i="12"/>
  <c r="X92" i="12" s="1"/>
  <c r="T91" i="12"/>
  <c r="X91" i="12" s="1"/>
  <c r="T90" i="12"/>
  <c r="X90" i="12" s="1"/>
  <c r="T89" i="12"/>
  <c r="X89" i="12" s="1"/>
  <c r="T88" i="12"/>
  <c r="X88" i="12" s="1"/>
  <c r="T87" i="12"/>
  <c r="X87" i="12" s="1"/>
  <c r="T86" i="12"/>
  <c r="X86" i="12" s="1"/>
  <c r="T85" i="12"/>
  <c r="X85" i="12" s="1"/>
  <c r="T202" i="12"/>
  <c r="X202" i="12" s="1"/>
  <c r="T198" i="12"/>
  <c r="X198" i="12" s="1"/>
  <c r="T194" i="12"/>
  <c r="X194" i="12" s="1"/>
  <c r="T190" i="12"/>
  <c r="X190" i="12" s="1"/>
  <c r="T186" i="12"/>
  <c r="X186" i="12" s="1"/>
  <c r="T182" i="12"/>
  <c r="X182" i="12" s="1"/>
  <c r="T178" i="12"/>
  <c r="X178" i="12" s="1"/>
  <c r="T174" i="12"/>
  <c r="X174" i="12" s="1"/>
  <c r="T170" i="12"/>
  <c r="X170" i="12" s="1"/>
  <c r="T166" i="12"/>
  <c r="X166" i="12" s="1"/>
  <c r="T162" i="12"/>
  <c r="X162" i="12" s="1"/>
  <c r="T158" i="12"/>
  <c r="X158" i="12" s="1"/>
  <c r="T154" i="12"/>
  <c r="X154" i="12" s="1"/>
  <c r="T150" i="12"/>
  <c r="X150" i="12" s="1"/>
  <c r="T146" i="12"/>
  <c r="X146" i="12" s="1"/>
  <c r="T142" i="12"/>
  <c r="X142" i="12" s="1"/>
  <c r="T138" i="12"/>
  <c r="X138" i="12" s="1"/>
  <c r="T134" i="12"/>
  <c r="X134" i="12" s="1"/>
  <c r="T130" i="12"/>
  <c r="X130" i="12" s="1"/>
  <c r="T196" i="12"/>
  <c r="X196" i="12" s="1"/>
  <c r="T164" i="12"/>
  <c r="X164" i="12" s="1"/>
  <c r="T135" i="12"/>
  <c r="X135" i="12" s="1"/>
  <c r="T187" i="12"/>
  <c r="X187" i="12" s="1"/>
  <c r="T180" i="12"/>
  <c r="X180" i="12" s="1"/>
  <c r="T171" i="12"/>
  <c r="X171" i="12" s="1"/>
  <c r="T151" i="12"/>
  <c r="X151" i="12" s="1"/>
  <c r="T144" i="12"/>
  <c r="X144" i="12" s="1"/>
  <c r="T199" i="12"/>
  <c r="X199" i="12" s="1"/>
  <c r="T160" i="12"/>
  <c r="X160" i="12" s="1"/>
  <c r="T140" i="12"/>
  <c r="X140" i="12" s="1"/>
  <c r="T131" i="12"/>
  <c r="X131" i="12" s="1"/>
  <c r="T204" i="12"/>
  <c r="X204" i="12" s="1"/>
  <c r="T192" i="12"/>
  <c r="X192" i="12" s="1"/>
  <c r="T183" i="12"/>
  <c r="X183" i="12" s="1"/>
  <c r="T176" i="12"/>
  <c r="X176" i="12" s="1"/>
  <c r="T167" i="12"/>
  <c r="X167" i="12" s="1"/>
  <c r="T147" i="12"/>
  <c r="X147" i="12" s="1"/>
  <c r="T156" i="12"/>
  <c r="X156" i="12" s="1"/>
  <c r="T195" i="12"/>
  <c r="X195" i="12" s="1"/>
  <c r="T163" i="12"/>
  <c r="X163" i="12" s="1"/>
  <c r="T136" i="12"/>
  <c r="X136" i="12" s="1"/>
  <c r="T188" i="12"/>
  <c r="X188" i="12" s="1"/>
  <c r="T179" i="12"/>
  <c r="X179" i="12" s="1"/>
  <c r="T172" i="12"/>
  <c r="X172" i="12" s="1"/>
  <c r="T152" i="12"/>
  <c r="X152" i="12" s="1"/>
  <c r="T143" i="12"/>
  <c r="X143" i="12" s="1"/>
  <c r="T200" i="12"/>
  <c r="X200" i="12" s="1"/>
  <c r="T159" i="12"/>
  <c r="X159" i="12" s="1"/>
  <c r="T139" i="12"/>
  <c r="X139" i="12" s="1"/>
  <c r="T132" i="12"/>
  <c r="X132" i="12" s="1"/>
  <c r="T203" i="12"/>
  <c r="X203" i="12" s="1"/>
  <c r="T191" i="12"/>
  <c r="X191" i="12" s="1"/>
  <c r="T184" i="12"/>
  <c r="X184" i="12" s="1"/>
  <c r="T175" i="12"/>
  <c r="X175" i="12" s="1"/>
  <c r="T168" i="12"/>
  <c r="X168" i="12" s="1"/>
  <c r="T148" i="12"/>
  <c r="X148" i="12" s="1"/>
  <c r="T82" i="12"/>
  <c r="X82" i="12" s="1"/>
  <c r="T78" i="12"/>
  <c r="X78" i="12" s="1"/>
  <c r="T74" i="12"/>
  <c r="X74" i="12" s="1"/>
  <c r="T70" i="12"/>
  <c r="X70" i="12" s="1"/>
  <c r="T66" i="12"/>
  <c r="X66" i="12" s="1"/>
  <c r="T62" i="12"/>
  <c r="X62" i="12" s="1"/>
  <c r="T155" i="12"/>
  <c r="X155" i="12" s="1"/>
  <c r="T56" i="12"/>
  <c r="X56" i="12" s="1"/>
  <c r="T55" i="12"/>
  <c r="X55" i="12" s="1"/>
  <c r="T54" i="12"/>
  <c r="X54" i="12" s="1"/>
  <c r="T53" i="12"/>
  <c r="X53" i="12" s="1"/>
  <c r="T52" i="12"/>
  <c r="X52" i="12" s="1"/>
  <c r="T51" i="12"/>
  <c r="X51" i="12" s="1"/>
  <c r="T50" i="12"/>
  <c r="X50" i="12" s="1"/>
  <c r="T49" i="12"/>
  <c r="X49" i="12" s="1"/>
  <c r="T48" i="12"/>
  <c r="X48" i="12" s="1"/>
  <c r="T47" i="12"/>
  <c r="X47" i="12" s="1"/>
  <c r="T46" i="12"/>
  <c r="X46" i="12" s="1"/>
  <c r="T45" i="12"/>
  <c r="X45" i="12" s="1"/>
  <c r="T44" i="12"/>
  <c r="X44" i="12" s="1"/>
  <c r="T43" i="12"/>
  <c r="X43" i="12" s="1"/>
  <c r="T42" i="12"/>
  <c r="X42" i="12" s="1"/>
  <c r="T41" i="12"/>
  <c r="X41" i="12" s="1"/>
  <c r="T40" i="12"/>
  <c r="X40" i="12" s="1"/>
  <c r="T39" i="12"/>
  <c r="X39" i="12" s="1"/>
  <c r="T38" i="12"/>
  <c r="X38" i="12" s="1"/>
  <c r="T37" i="12"/>
  <c r="X37" i="12" s="1"/>
  <c r="T36" i="12"/>
  <c r="X36" i="12" s="1"/>
  <c r="T35" i="12"/>
  <c r="X35" i="12" s="1"/>
  <c r="T34" i="12"/>
  <c r="X34" i="12" s="1"/>
  <c r="T33" i="12"/>
  <c r="X33" i="12" s="1"/>
  <c r="T32" i="12"/>
  <c r="X32" i="12" s="1"/>
  <c r="T31" i="12"/>
  <c r="X31" i="12" s="1"/>
  <c r="T30" i="12"/>
  <c r="X30" i="12" s="1"/>
  <c r="T29" i="12"/>
  <c r="X29" i="12" s="1"/>
  <c r="T28" i="12"/>
  <c r="X28" i="12" s="1"/>
  <c r="T27" i="12"/>
  <c r="X27" i="12" s="1"/>
  <c r="T26" i="12"/>
  <c r="X26" i="12" s="1"/>
  <c r="T25" i="12"/>
  <c r="X25" i="12" s="1"/>
  <c r="T24" i="12"/>
  <c r="X24" i="12" s="1"/>
  <c r="T23" i="12"/>
  <c r="X23" i="12" s="1"/>
  <c r="T22" i="12"/>
  <c r="X22" i="12" s="1"/>
  <c r="T21" i="12"/>
  <c r="X21" i="12" s="1"/>
  <c r="T20" i="12"/>
  <c r="X20" i="12" s="1"/>
  <c r="T19" i="12"/>
  <c r="X19" i="12" s="1"/>
  <c r="T18" i="12"/>
  <c r="X18" i="12" s="1"/>
  <c r="T17" i="12"/>
  <c r="X17" i="12" s="1"/>
  <c r="T14" i="12"/>
  <c r="X14" i="12" s="1"/>
  <c r="T13" i="12"/>
  <c r="X13" i="12" s="1"/>
  <c r="T12" i="12"/>
  <c r="X12" i="12" s="1"/>
  <c r="T11" i="12"/>
  <c r="X11" i="12" s="1"/>
  <c r="T10" i="12"/>
  <c r="X10" i="12" s="1"/>
  <c r="T9" i="12"/>
  <c r="X9" i="12" s="1"/>
  <c r="T79" i="12"/>
  <c r="X79" i="12" s="1"/>
  <c r="T75" i="12"/>
  <c r="X75" i="12" s="1"/>
  <c r="T71" i="12"/>
  <c r="X71" i="12" s="1"/>
  <c r="T67" i="12"/>
  <c r="X67" i="12" s="1"/>
  <c r="T63" i="12"/>
  <c r="X63" i="12" s="1"/>
  <c r="T57" i="12"/>
  <c r="X57" i="12" s="1"/>
  <c r="T83" i="12"/>
  <c r="X83" i="12" s="1"/>
  <c r="T80" i="12"/>
  <c r="X80" i="12" s="1"/>
  <c r="T76" i="12"/>
  <c r="X76" i="12" s="1"/>
  <c r="T72" i="12"/>
  <c r="X72" i="12" s="1"/>
  <c r="T68" i="12"/>
  <c r="X68" i="12" s="1"/>
  <c r="T64" i="12"/>
  <c r="X64" i="12" s="1"/>
  <c r="T16" i="12"/>
  <c r="X16" i="12" s="1"/>
  <c r="T60" i="12"/>
  <c r="X60" i="12" s="1"/>
  <c r="T84" i="12"/>
  <c r="X84" i="12" s="1"/>
  <c r="T81" i="12"/>
  <c r="X81" i="12" s="1"/>
  <c r="T77" i="12"/>
  <c r="X77" i="12" s="1"/>
  <c r="T73" i="12"/>
  <c r="X73" i="12" s="1"/>
  <c r="T69" i="12"/>
  <c r="X69" i="12" s="1"/>
  <c r="T65" i="12"/>
  <c r="X65" i="12" s="1"/>
  <c r="T61" i="12"/>
  <c r="X61" i="12" s="1"/>
  <c r="T7" i="12"/>
  <c r="X7" i="12" s="1"/>
  <c r="T8" i="12"/>
  <c r="X8" i="12" s="1"/>
  <c r="T58" i="12"/>
  <c r="X58" i="12" s="1"/>
  <c r="T15" i="12"/>
  <c r="X15" i="12" s="1"/>
  <c r="T59" i="12"/>
  <c r="X59" i="12" s="1"/>
  <c r="AE14" i="12" l="1"/>
  <c r="AF14" i="12" s="1"/>
  <c r="AC14" i="12"/>
  <c r="AE15" i="12"/>
  <c r="AC15" i="12"/>
  <c r="AC16" i="12"/>
  <c r="AE16" i="12"/>
  <c r="D7" i="9"/>
  <c r="B7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B129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B128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C127" i="9"/>
  <c r="B127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C126" i="9"/>
  <c r="B126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C125" i="9"/>
  <c r="B125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C124" i="9"/>
  <c r="B124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C123" i="9"/>
  <c r="B123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C122" i="9"/>
  <c r="B122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C121" i="9"/>
  <c r="B121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C120" i="9"/>
  <c r="B120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C119" i="9"/>
  <c r="B119" i="9"/>
  <c r="P118" i="9"/>
  <c r="O118" i="9"/>
  <c r="N118" i="9"/>
  <c r="M118" i="9"/>
  <c r="L118" i="9"/>
  <c r="K118" i="9"/>
  <c r="J118" i="9"/>
  <c r="I118" i="9"/>
  <c r="H118" i="9"/>
  <c r="G118" i="9"/>
  <c r="F118" i="9"/>
  <c r="E118" i="9"/>
  <c r="D118" i="9"/>
  <c r="C118" i="9"/>
  <c r="B118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C117" i="9"/>
  <c r="B117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B116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C115" i="9"/>
  <c r="B115" i="9"/>
  <c r="P114" i="9"/>
  <c r="O114" i="9"/>
  <c r="N114" i="9"/>
  <c r="M114" i="9"/>
  <c r="L114" i="9"/>
  <c r="K114" i="9"/>
  <c r="J114" i="9"/>
  <c r="I114" i="9"/>
  <c r="H114" i="9"/>
  <c r="G114" i="9"/>
  <c r="F114" i="9"/>
  <c r="E114" i="9"/>
  <c r="D114" i="9"/>
  <c r="C114" i="9"/>
  <c r="B114" i="9"/>
  <c r="P113" i="9"/>
  <c r="O113" i="9"/>
  <c r="N113" i="9"/>
  <c r="M113" i="9"/>
  <c r="L113" i="9"/>
  <c r="K113" i="9"/>
  <c r="J113" i="9"/>
  <c r="I113" i="9"/>
  <c r="H113" i="9"/>
  <c r="G113" i="9"/>
  <c r="F113" i="9"/>
  <c r="E113" i="9"/>
  <c r="D113" i="9"/>
  <c r="C113" i="9"/>
  <c r="B113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B112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D111" i="9"/>
  <c r="C111" i="9"/>
  <c r="B111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D110" i="9"/>
  <c r="C110" i="9"/>
  <c r="B110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B109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B108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B107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B106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B105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C104" i="9"/>
  <c r="B104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B103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C102" i="9"/>
  <c r="B102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B101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C100" i="9"/>
  <c r="B100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C99" i="9"/>
  <c r="B99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C89" i="9"/>
  <c r="B89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C88" i="9"/>
  <c r="B88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7" i="9"/>
  <c r="B87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B86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5" i="9"/>
  <c r="B85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B84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B83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B82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B81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B80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B79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B78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B77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B76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B75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B74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B73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B72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B71" i="9"/>
  <c r="P70" i="9"/>
  <c r="O70" i="9"/>
  <c r="N70" i="9"/>
  <c r="M70" i="9"/>
  <c r="L70" i="9"/>
  <c r="K70" i="9"/>
  <c r="J70" i="9"/>
  <c r="I70" i="9"/>
  <c r="H70" i="9"/>
  <c r="G70" i="9"/>
  <c r="F70" i="9"/>
  <c r="D70" i="9"/>
  <c r="C70" i="9"/>
  <c r="B70" i="9"/>
  <c r="P69" i="9"/>
  <c r="O69" i="9"/>
  <c r="N69" i="9"/>
  <c r="M69" i="9"/>
  <c r="L69" i="9"/>
  <c r="K69" i="9"/>
  <c r="J69" i="9"/>
  <c r="I69" i="9"/>
  <c r="H69" i="9"/>
  <c r="G69" i="9"/>
  <c r="F69" i="9"/>
  <c r="D69" i="9"/>
  <c r="C69" i="9"/>
  <c r="B69" i="9"/>
  <c r="P68" i="9"/>
  <c r="O68" i="9"/>
  <c r="N68" i="9"/>
  <c r="M68" i="9"/>
  <c r="L68" i="9"/>
  <c r="K68" i="9"/>
  <c r="J68" i="9"/>
  <c r="I68" i="9"/>
  <c r="H68" i="9"/>
  <c r="G68" i="9"/>
  <c r="F68" i="9"/>
  <c r="D68" i="9"/>
  <c r="C68" i="9"/>
  <c r="B68" i="9"/>
  <c r="P67" i="9"/>
  <c r="O67" i="9"/>
  <c r="N67" i="9"/>
  <c r="M67" i="9"/>
  <c r="L67" i="9"/>
  <c r="K67" i="9"/>
  <c r="J67" i="9"/>
  <c r="I67" i="9"/>
  <c r="H67" i="9"/>
  <c r="G67" i="9"/>
  <c r="F67" i="9"/>
  <c r="D67" i="9"/>
  <c r="C67" i="9"/>
  <c r="B67" i="9"/>
  <c r="P66" i="9"/>
  <c r="O66" i="9"/>
  <c r="N66" i="9"/>
  <c r="M66" i="9"/>
  <c r="L66" i="9"/>
  <c r="K66" i="9"/>
  <c r="J66" i="9"/>
  <c r="I66" i="9"/>
  <c r="H66" i="9"/>
  <c r="G66" i="9"/>
  <c r="F66" i="9"/>
  <c r="D66" i="9"/>
  <c r="C66" i="9"/>
  <c r="B66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B65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P63" i="9"/>
  <c r="O63" i="9"/>
  <c r="N63" i="9"/>
  <c r="M63" i="9"/>
  <c r="L63" i="9"/>
  <c r="K63" i="9"/>
  <c r="J63" i="9"/>
  <c r="I63" i="9"/>
  <c r="H63" i="9"/>
  <c r="G63" i="9"/>
  <c r="F63" i="9"/>
  <c r="E63" i="9"/>
  <c r="C63" i="9"/>
  <c r="B63" i="9"/>
  <c r="P62" i="9"/>
  <c r="O62" i="9"/>
  <c r="N62" i="9"/>
  <c r="M62" i="9"/>
  <c r="L62" i="9"/>
  <c r="K62" i="9"/>
  <c r="J62" i="9"/>
  <c r="I62" i="9"/>
  <c r="H62" i="9"/>
  <c r="G62" i="9"/>
  <c r="F62" i="9"/>
  <c r="E62" i="9"/>
  <c r="C62" i="9"/>
  <c r="B62" i="9"/>
  <c r="P61" i="9"/>
  <c r="O61" i="9"/>
  <c r="N61" i="9"/>
  <c r="M61" i="9"/>
  <c r="L61" i="9"/>
  <c r="K61" i="9"/>
  <c r="J61" i="9"/>
  <c r="I61" i="9"/>
  <c r="H61" i="9"/>
  <c r="G61" i="9"/>
  <c r="F61" i="9"/>
  <c r="E61" i="9"/>
  <c r="C61" i="9"/>
  <c r="B61" i="9"/>
  <c r="P60" i="9"/>
  <c r="O60" i="9"/>
  <c r="N60" i="9"/>
  <c r="M60" i="9"/>
  <c r="L60" i="9"/>
  <c r="K60" i="9"/>
  <c r="J60" i="9"/>
  <c r="I60" i="9"/>
  <c r="H60" i="9"/>
  <c r="G60" i="9"/>
  <c r="F60" i="9"/>
  <c r="E60" i="9"/>
  <c r="C60" i="9"/>
  <c r="B60" i="9"/>
  <c r="P59" i="9"/>
  <c r="O59" i="9"/>
  <c r="N59" i="9"/>
  <c r="M59" i="9"/>
  <c r="L59" i="9"/>
  <c r="K59" i="9"/>
  <c r="J59" i="9"/>
  <c r="I59" i="9"/>
  <c r="H59" i="9"/>
  <c r="G59" i="9"/>
  <c r="F59" i="9"/>
  <c r="D59" i="9"/>
  <c r="C59" i="9"/>
  <c r="B59" i="9"/>
  <c r="P58" i="9"/>
  <c r="O58" i="9"/>
  <c r="N58" i="9"/>
  <c r="M58" i="9"/>
  <c r="L58" i="9"/>
  <c r="K58" i="9"/>
  <c r="J58" i="9"/>
  <c r="I58" i="9"/>
  <c r="H58" i="9"/>
  <c r="G58" i="9"/>
  <c r="F58" i="9"/>
  <c r="D58" i="9"/>
  <c r="C58" i="9"/>
  <c r="B58" i="9"/>
  <c r="P57" i="9"/>
  <c r="O57" i="9"/>
  <c r="N57" i="9"/>
  <c r="M57" i="9"/>
  <c r="L57" i="9"/>
  <c r="K57" i="9"/>
  <c r="J57" i="9"/>
  <c r="I57" i="9"/>
  <c r="H57" i="9"/>
  <c r="G57" i="9"/>
  <c r="F57" i="9"/>
  <c r="D57" i="9"/>
  <c r="C57" i="9"/>
  <c r="B57" i="9"/>
  <c r="P56" i="9"/>
  <c r="O56" i="9"/>
  <c r="N56" i="9"/>
  <c r="M56" i="9"/>
  <c r="L56" i="9"/>
  <c r="K56" i="9"/>
  <c r="J56" i="9"/>
  <c r="I56" i="9"/>
  <c r="H56" i="9"/>
  <c r="G56" i="9"/>
  <c r="F56" i="9"/>
  <c r="D56" i="9"/>
  <c r="C56" i="9"/>
  <c r="B56" i="9"/>
  <c r="P55" i="9"/>
  <c r="O55" i="9"/>
  <c r="N55" i="9"/>
  <c r="M55" i="9"/>
  <c r="L55" i="9"/>
  <c r="K55" i="9"/>
  <c r="J55" i="9"/>
  <c r="I55" i="9"/>
  <c r="H55" i="9"/>
  <c r="G55" i="9"/>
  <c r="F55" i="9"/>
  <c r="D55" i="9"/>
  <c r="C55" i="9"/>
  <c r="B55" i="9"/>
  <c r="P54" i="9"/>
  <c r="O54" i="9"/>
  <c r="N54" i="9"/>
  <c r="M54" i="9"/>
  <c r="L54" i="9"/>
  <c r="K54" i="9"/>
  <c r="J54" i="9"/>
  <c r="I54" i="9"/>
  <c r="H54" i="9"/>
  <c r="G54" i="9"/>
  <c r="F54" i="9"/>
  <c r="D54" i="9"/>
  <c r="C54" i="9"/>
  <c r="B54" i="9"/>
  <c r="P53" i="9"/>
  <c r="O53" i="9"/>
  <c r="N53" i="9"/>
  <c r="M53" i="9"/>
  <c r="L53" i="9"/>
  <c r="K53" i="9"/>
  <c r="J53" i="9"/>
  <c r="I53" i="9"/>
  <c r="H53" i="9"/>
  <c r="G53" i="9"/>
  <c r="F53" i="9"/>
  <c r="D53" i="9"/>
  <c r="C53" i="9"/>
  <c r="B53" i="9"/>
  <c r="P52" i="9"/>
  <c r="O52" i="9"/>
  <c r="N52" i="9"/>
  <c r="M52" i="9"/>
  <c r="L52" i="9"/>
  <c r="K52" i="9"/>
  <c r="J52" i="9"/>
  <c r="I52" i="9"/>
  <c r="H52" i="9"/>
  <c r="G52" i="9"/>
  <c r="F52" i="9"/>
  <c r="D52" i="9"/>
  <c r="C52" i="9"/>
  <c r="B52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B51" i="9"/>
  <c r="P50" i="9"/>
  <c r="O50" i="9"/>
  <c r="N50" i="9"/>
  <c r="M50" i="9"/>
  <c r="L50" i="9"/>
  <c r="K50" i="9"/>
  <c r="J50" i="9"/>
  <c r="I50" i="9"/>
  <c r="H50" i="9"/>
  <c r="G50" i="9"/>
  <c r="F50" i="9"/>
  <c r="D50" i="9"/>
  <c r="C50" i="9"/>
  <c r="B50" i="9"/>
  <c r="P49" i="9"/>
  <c r="O49" i="9"/>
  <c r="M49" i="9"/>
  <c r="L49" i="9"/>
  <c r="K49" i="9"/>
  <c r="J49" i="9"/>
  <c r="I49" i="9"/>
  <c r="H49" i="9"/>
  <c r="G49" i="9"/>
  <c r="F49" i="9"/>
  <c r="D49" i="9"/>
  <c r="C49" i="9"/>
  <c r="B49" i="9"/>
  <c r="P48" i="9"/>
  <c r="O48" i="9"/>
  <c r="M48" i="9"/>
  <c r="L48" i="9"/>
  <c r="K48" i="9"/>
  <c r="J48" i="9"/>
  <c r="I48" i="9"/>
  <c r="H48" i="9"/>
  <c r="G48" i="9"/>
  <c r="F48" i="9"/>
  <c r="D48" i="9"/>
  <c r="C48" i="9"/>
  <c r="B48" i="9"/>
  <c r="P47" i="9"/>
  <c r="O47" i="9"/>
  <c r="M47" i="9"/>
  <c r="L47" i="9"/>
  <c r="K47" i="9"/>
  <c r="J47" i="9"/>
  <c r="I47" i="9"/>
  <c r="G47" i="9"/>
  <c r="F47" i="9"/>
  <c r="D47" i="9"/>
  <c r="C47" i="9"/>
  <c r="B47" i="9"/>
  <c r="P46" i="9"/>
  <c r="O46" i="9"/>
  <c r="M46" i="9"/>
  <c r="L46" i="9"/>
  <c r="K46" i="9"/>
  <c r="J46" i="9"/>
  <c r="I46" i="9"/>
  <c r="G46" i="9"/>
  <c r="F46" i="9"/>
  <c r="E46" i="9"/>
  <c r="D46" i="9"/>
  <c r="C46" i="9"/>
  <c r="B46" i="9"/>
  <c r="P45" i="9"/>
  <c r="O45" i="9"/>
  <c r="N45" i="9"/>
  <c r="M45" i="9"/>
  <c r="L45" i="9"/>
  <c r="K45" i="9"/>
  <c r="J45" i="9"/>
  <c r="I45" i="9"/>
  <c r="G45" i="9"/>
  <c r="F45" i="9"/>
  <c r="E45" i="9"/>
  <c r="D45" i="9"/>
  <c r="C45" i="9"/>
  <c r="B45" i="9"/>
  <c r="P44" i="9"/>
  <c r="O44" i="9"/>
  <c r="N44" i="9"/>
  <c r="M44" i="9"/>
  <c r="L44" i="9"/>
  <c r="K44" i="9"/>
  <c r="J44" i="9"/>
  <c r="I44" i="9"/>
  <c r="G44" i="9"/>
  <c r="F44" i="9"/>
  <c r="D44" i="9"/>
  <c r="C44" i="9"/>
  <c r="B44" i="9"/>
  <c r="P43" i="9"/>
  <c r="O43" i="9"/>
  <c r="N43" i="9"/>
  <c r="M43" i="9"/>
  <c r="L43" i="9"/>
  <c r="K43" i="9"/>
  <c r="J43" i="9"/>
  <c r="I43" i="9"/>
  <c r="H43" i="9"/>
  <c r="G43" i="9"/>
  <c r="F43" i="9"/>
  <c r="D43" i="9"/>
  <c r="C43" i="9"/>
  <c r="B43" i="9"/>
  <c r="P42" i="9"/>
  <c r="O42" i="9"/>
  <c r="N42" i="9"/>
  <c r="M42" i="9"/>
  <c r="L42" i="9"/>
  <c r="K42" i="9"/>
  <c r="J42" i="9"/>
  <c r="I42" i="9"/>
  <c r="H42" i="9"/>
  <c r="G42" i="9"/>
  <c r="F42" i="9"/>
  <c r="D42" i="9"/>
  <c r="C42" i="9"/>
  <c r="B42" i="9"/>
  <c r="P41" i="9"/>
  <c r="O41" i="9"/>
  <c r="N41" i="9"/>
  <c r="M41" i="9"/>
  <c r="L41" i="9"/>
  <c r="K41" i="9"/>
  <c r="J41" i="9"/>
  <c r="I41" i="9"/>
  <c r="H41" i="9"/>
  <c r="G41" i="9"/>
  <c r="F41" i="9"/>
  <c r="D41" i="9"/>
  <c r="C41" i="9"/>
  <c r="B41" i="9"/>
  <c r="P40" i="9"/>
  <c r="O40" i="9"/>
  <c r="M40" i="9"/>
  <c r="L40" i="9"/>
  <c r="K40" i="9"/>
  <c r="J40" i="9"/>
  <c r="I40" i="9"/>
  <c r="H40" i="9"/>
  <c r="G40" i="9"/>
  <c r="F40" i="9"/>
  <c r="D40" i="9"/>
  <c r="C40" i="9"/>
  <c r="B40" i="9"/>
  <c r="P39" i="9"/>
  <c r="O39" i="9"/>
  <c r="M39" i="9"/>
  <c r="L39" i="9"/>
  <c r="K39" i="9"/>
  <c r="J39" i="9"/>
  <c r="I39" i="9"/>
  <c r="H39" i="9"/>
  <c r="G39" i="9"/>
  <c r="F39" i="9"/>
  <c r="D39" i="9"/>
  <c r="C39" i="9"/>
  <c r="B39" i="9"/>
  <c r="P38" i="9"/>
  <c r="O38" i="9"/>
  <c r="M38" i="9"/>
  <c r="L38" i="9"/>
  <c r="K38" i="9"/>
  <c r="J38" i="9"/>
  <c r="I38" i="9"/>
  <c r="H38" i="9"/>
  <c r="G38" i="9"/>
  <c r="F38" i="9"/>
  <c r="D38" i="9"/>
  <c r="C38" i="9"/>
  <c r="B38" i="9"/>
  <c r="P37" i="9"/>
  <c r="O37" i="9"/>
  <c r="M37" i="9"/>
  <c r="L37" i="9"/>
  <c r="K37" i="9"/>
  <c r="J37" i="9"/>
  <c r="I37" i="9"/>
  <c r="H37" i="9"/>
  <c r="G37" i="9"/>
  <c r="F37" i="9"/>
  <c r="E37" i="9"/>
  <c r="D37" i="9"/>
  <c r="C37" i="9"/>
  <c r="B37" i="9"/>
  <c r="P36" i="9"/>
  <c r="O36" i="9"/>
  <c r="M36" i="9"/>
  <c r="L36" i="9"/>
  <c r="K36" i="9"/>
  <c r="J36" i="9"/>
  <c r="I36" i="9"/>
  <c r="H36" i="9"/>
  <c r="G36" i="9"/>
  <c r="F36" i="9"/>
  <c r="E36" i="9"/>
  <c r="D36" i="9"/>
  <c r="C36" i="9"/>
  <c r="B36" i="9"/>
  <c r="P35" i="9"/>
  <c r="O35" i="9"/>
  <c r="M35" i="9"/>
  <c r="L35" i="9"/>
  <c r="K35" i="9"/>
  <c r="J35" i="9"/>
  <c r="I35" i="9"/>
  <c r="H35" i="9"/>
  <c r="G35" i="9"/>
  <c r="F35" i="9"/>
  <c r="E35" i="9"/>
  <c r="D35" i="9"/>
  <c r="C35" i="9"/>
  <c r="B35" i="9"/>
  <c r="P34" i="9"/>
  <c r="O34" i="9"/>
  <c r="M34" i="9"/>
  <c r="L34" i="9"/>
  <c r="K34" i="9"/>
  <c r="J34" i="9"/>
  <c r="I34" i="9"/>
  <c r="H34" i="9"/>
  <c r="G34" i="9"/>
  <c r="F34" i="9"/>
  <c r="E34" i="9"/>
  <c r="D34" i="9"/>
  <c r="C34" i="9"/>
  <c r="B34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B33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B32" i="9"/>
  <c r="P31" i="9"/>
  <c r="O31" i="9"/>
  <c r="M31" i="9"/>
  <c r="L31" i="9"/>
  <c r="K31" i="9"/>
  <c r="J31" i="9"/>
  <c r="I31" i="9"/>
  <c r="H31" i="9"/>
  <c r="G31" i="9"/>
  <c r="F31" i="9"/>
  <c r="D31" i="9"/>
  <c r="C31" i="9"/>
  <c r="B31" i="9"/>
  <c r="P30" i="9"/>
  <c r="O30" i="9"/>
  <c r="M30" i="9"/>
  <c r="L30" i="9"/>
  <c r="K30" i="9"/>
  <c r="J30" i="9"/>
  <c r="I30" i="9"/>
  <c r="H30" i="9"/>
  <c r="G30" i="9"/>
  <c r="F30" i="9"/>
  <c r="D30" i="9"/>
  <c r="C30" i="9"/>
  <c r="B30" i="9"/>
  <c r="P29" i="9"/>
  <c r="O29" i="9"/>
  <c r="M29" i="9"/>
  <c r="L29" i="9"/>
  <c r="K29" i="9"/>
  <c r="J29" i="9"/>
  <c r="I29" i="9"/>
  <c r="H29" i="9"/>
  <c r="G29" i="9"/>
  <c r="F29" i="9"/>
  <c r="D29" i="9"/>
  <c r="C29" i="9"/>
  <c r="B29" i="9"/>
  <c r="P28" i="9"/>
  <c r="O28" i="9"/>
  <c r="M28" i="9"/>
  <c r="L28" i="9"/>
  <c r="K28" i="9"/>
  <c r="J28" i="9"/>
  <c r="I28" i="9"/>
  <c r="H28" i="9"/>
  <c r="G28" i="9"/>
  <c r="F28" i="9"/>
  <c r="D28" i="9"/>
  <c r="C28" i="9"/>
  <c r="B28" i="9"/>
  <c r="P27" i="9"/>
  <c r="O27" i="9"/>
  <c r="M27" i="9"/>
  <c r="L27" i="9"/>
  <c r="K27" i="9"/>
  <c r="J27" i="9"/>
  <c r="I27" i="9"/>
  <c r="H27" i="9"/>
  <c r="G27" i="9"/>
  <c r="F27" i="9"/>
  <c r="D27" i="9"/>
  <c r="C27" i="9"/>
  <c r="B27" i="9"/>
  <c r="P26" i="9"/>
  <c r="O26" i="9"/>
  <c r="M26" i="9"/>
  <c r="L26" i="9"/>
  <c r="K26" i="9"/>
  <c r="J26" i="9"/>
  <c r="I26" i="9"/>
  <c r="G26" i="9"/>
  <c r="D26" i="9"/>
  <c r="C26" i="9"/>
  <c r="B26" i="9"/>
  <c r="P25" i="9"/>
  <c r="L25" i="9"/>
  <c r="K25" i="9"/>
  <c r="J25" i="9"/>
  <c r="I25" i="9"/>
  <c r="G25" i="9"/>
  <c r="D25" i="9"/>
  <c r="C25" i="9"/>
  <c r="B25" i="9"/>
  <c r="P24" i="9"/>
  <c r="L24" i="9"/>
  <c r="K24" i="9"/>
  <c r="J24" i="9"/>
  <c r="I24" i="9"/>
  <c r="G24" i="9"/>
  <c r="D24" i="9"/>
  <c r="C24" i="9"/>
  <c r="B24" i="9"/>
  <c r="P23" i="9"/>
  <c r="L23" i="9"/>
  <c r="K23" i="9"/>
  <c r="J23" i="9"/>
  <c r="I23" i="9"/>
  <c r="G23" i="9"/>
  <c r="D23" i="9"/>
  <c r="C23" i="9"/>
  <c r="B23" i="9"/>
  <c r="P22" i="9"/>
  <c r="L22" i="9"/>
  <c r="K22" i="9"/>
  <c r="J22" i="9"/>
  <c r="I22" i="9"/>
  <c r="G22" i="9"/>
  <c r="D22" i="9"/>
  <c r="C22" i="9"/>
  <c r="B22" i="9"/>
  <c r="P21" i="9"/>
  <c r="O21" i="9"/>
  <c r="M21" i="9"/>
  <c r="L21" i="9"/>
  <c r="K21" i="9"/>
  <c r="J21" i="9"/>
  <c r="I21" i="9"/>
  <c r="H21" i="9"/>
  <c r="G21" i="9"/>
  <c r="F21" i="9"/>
  <c r="D21" i="9"/>
  <c r="C21" i="9"/>
  <c r="B21" i="9"/>
  <c r="P20" i="9"/>
  <c r="O20" i="9"/>
  <c r="N20" i="9"/>
  <c r="M20" i="9"/>
  <c r="L20" i="9"/>
  <c r="K20" i="9"/>
  <c r="J20" i="9"/>
  <c r="I20" i="9"/>
  <c r="H20" i="9"/>
  <c r="G20" i="9"/>
  <c r="F20" i="9"/>
  <c r="D20" i="9"/>
  <c r="C20" i="9"/>
  <c r="B20" i="9"/>
  <c r="P19" i="9"/>
  <c r="O19" i="9"/>
  <c r="N19" i="9"/>
  <c r="M19" i="9"/>
  <c r="L19" i="9"/>
  <c r="K19" i="9"/>
  <c r="J19" i="9"/>
  <c r="I19" i="9"/>
  <c r="H19" i="9"/>
  <c r="G19" i="9"/>
  <c r="F19" i="9"/>
  <c r="D19" i="9"/>
  <c r="C19" i="9"/>
  <c r="B19" i="9"/>
  <c r="P18" i="9"/>
  <c r="M18" i="9"/>
  <c r="L18" i="9"/>
  <c r="K18" i="9"/>
  <c r="J18" i="9"/>
  <c r="I18" i="9"/>
  <c r="H18" i="9"/>
  <c r="G18" i="9"/>
  <c r="D18" i="9"/>
  <c r="C18" i="9"/>
  <c r="B18" i="9"/>
  <c r="P17" i="9"/>
  <c r="M17" i="9"/>
  <c r="L17" i="9"/>
  <c r="K17" i="9"/>
  <c r="J17" i="9"/>
  <c r="I17" i="9"/>
  <c r="H17" i="9"/>
  <c r="G17" i="9"/>
  <c r="D17" i="9"/>
  <c r="C17" i="9"/>
  <c r="B17" i="9"/>
  <c r="P16" i="9"/>
  <c r="M16" i="9"/>
  <c r="L16" i="9"/>
  <c r="K16" i="9"/>
  <c r="J16" i="9"/>
  <c r="I16" i="9"/>
  <c r="H16" i="9"/>
  <c r="G16" i="9"/>
  <c r="D16" i="9"/>
  <c r="C16" i="9"/>
  <c r="B16" i="9"/>
  <c r="P15" i="9"/>
  <c r="M15" i="9"/>
  <c r="L15" i="9"/>
  <c r="K15" i="9"/>
  <c r="J15" i="9"/>
  <c r="I15" i="9"/>
  <c r="H15" i="9"/>
  <c r="G15" i="9"/>
  <c r="D15" i="9"/>
  <c r="C15" i="9"/>
  <c r="B15" i="9"/>
  <c r="M14" i="9"/>
  <c r="L14" i="9"/>
  <c r="K14" i="9"/>
  <c r="J14" i="9"/>
  <c r="I14" i="9"/>
  <c r="H14" i="9"/>
  <c r="G14" i="9"/>
  <c r="F14" i="9"/>
  <c r="D14" i="9"/>
  <c r="C14" i="9"/>
  <c r="B14" i="9"/>
  <c r="M13" i="9"/>
  <c r="L13" i="9"/>
  <c r="K13" i="9"/>
  <c r="J13" i="9"/>
  <c r="I13" i="9"/>
  <c r="G13" i="9"/>
  <c r="F13" i="9"/>
  <c r="D13" i="9"/>
  <c r="C13" i="9"/>
  <c r="B13" i="9"/>
  <c r="M12" i="9"/>
  <c r="L12" i="9"/>
  <c r="K12" i="9"/>
  <c r="J12" i="9"/>
  <c r="I12" i="9"/>
  <c r="G12" i="9"/>
  <c r="F12" i="9"/>
  <c r="D12" i="9"/>
  <c r="C12" i="9"/>
  <c r="B12" i="9"/>
  <c r="L11" i="9"/>
  <c r="K11" i="9"/>
  <c r="J11" i="9"/>
  <c r="I11" i="9"/>
  <c r="G11" i="9"/>
  <c r="D11" i="9"/>
  <c r="C11" i="9"/>
  <c r="B11" i="9"/>
  <c r="P10" i="9"/>
  <c r="L10" i="9"/>
  <c r="K10" i="9"/>
  <c r="J10" i="9"/>
  <c r="I10" i="9"/>
  <c r="G10" i="9"/>
  <c r="D10" i="9"/>
  <c r="C10" i="9"/>
  <c r="B10" i="9"/>
  <c r="P9" i="9"/>
  <c r="L9" i="9"/>
  <c r="K9" i="9"/>
  <c r="J9" i="9"/>
  <c r="I9" i="9"/>
  <c r="G9" i="9"/>
  <c r="D9" i="9"/>
  <c r="C9" i="9"/>
  <c r="B9" i="9"/>
  <c r="P8" i="9"/>
  <c r="L8" i="9"/>
  <c r="K8" i="9"/>
  <c r="J8" i="9"/>
  <c r="I8" i="9"/>
  <c r="G8" i="9"/>
  <c r="D8" i="9"/>
  <c r="C8" i="9"/>
  <c r="B8" i="9"/>
  <c r="C7" i="9"/>
  <c r="E7" i="9"/>
  <c r="F7" i="9"/>
  <c r="G7" i="9"/>
  <c r="H7" i="9"/>
  <c r="I7" i="9"/>
  <c r="J7" i="9"/>
  <c r="K7" i="9"/>
  <c r="L7" i="9"/>
  <c r="M7" i="9"/>
  <c r="N7" i="9"/>
  <c r="O7" i="9"/>
  <c r="P7" i="9"/>
  <c r="Q204" i="9"/>
  <c r="Q155" i="9"/>
  <c r="Q154" i="9"/>
  <c r="R154" i="9" s="1"/>
  <c r="Q153" i="9"/>
  <c r="R153" i="9" s="1"/>
  <c r="Q152" i="9"/>
  <c r="Q203" i="9"/>
  <c r="R203" i="9" s="1"/>
  <c r="Q202" i="9"/>
  <c r="Q201" i="9"/>
  <c r="Q151" i="9"/>
  <c r="Q200" i="9"/>
  <c r="Q199" i="9"/>
  <c r="R199" i="9" s="1"/>
  <c r="Q198" i="9"/>
  <c r="R198" i="9" s="1"/>
  <c r="Q150" i="9"/>
  <c r="Q197" i="9"/>
  <c r="Q196" i="9"/>
  <c r="R196" i="9" s="1"/>
  <c r="Q195" i="9"/>
  <c r="R195" i="9" s="1"/>
  <c r="Q194" i="9"/>
  <c r="Q149" i="9"/>
  <c r="Q148" i="9"/>
  <c r="R148" i="9" s="1"/>
  <c r="Q193" i="9"/>
  <c r="Q192" i="9"/>
  <c r="Q191" i="9"/>
  <c r="Q147" i="9"/>
  <c r="Q146" i="9"/>
  <c r="R146" i="9" s="1"/>
  <c r="Q190" i="9"/>
  <c r="Q189" i="9"/>
  <c r="R189" i="9" s="1"/>
  <c r="Q188" i="9"/>
  <c r="R188" i="9" s="1"/>
  <c r="Q187" i="9"/>
  <c r="R187" i="9" s="1"/>
  <c r="Q186" i="9"/>
  <c r="Q145" i="9"/>
  <c r="Q185" i="9"/>
  <c r="Q184" i="9"/>
  <c r="R184" i="9" s="1"/>
  <c r="Q144" i="9"/>
  <c r="Q143" i="9"/>
  <c r="R143" i="9" s="1"/>
  <c r="Q183" i="9"/>
  <c r="Q182" i="9"/>
  <c r="Q181" i="9"/>
  <c r="R181" i="9" s="1"/>
  <c r="Q180" i="9"/>
  <c r="R180" i="9" s="1"/>
  <c r="Q142" i="9"/>
  <c r="R142" i="9" s="1"/>
  <c r="Q179" i="9"/>
  <c r="R179" i="9" s="1"/>
  <c r="Q141" i="9"/>
  <c r="Q140" i="9"/>
  <c r="Q178" i="9"/>
  <c r="Q139" i="9"/>
  <c r="R139" i="9" s="1"/>
  <c r="Q177" i="9"/>
  <c r="Q138" i="9"/>
  <c r="Q176" i="9"/>
  <c r="R176" i="9" s="1"/>
  <c r="Q175" i="9"/>
  <c r="Q174" i="9"/>
  <c r="Q137" i="9"/>
  <c r="Q136" i="9"/>
  <c r="Q173" i="9"/>
  <c r="R173" i="9" s="1"/>
  <c r="Q135" i="9"/>
  <c r="R135" i="9" s="1"/>
  <c r="Q172" i="9"/>
  <c r="Q171" i="9"/>
  <c r="Q170" i="9"/>
  <c r="Q169" i="9"/>
  <c r="R169" i="9" s="1"/>
  <c r="Q134" i="9"/>
  <c r="R134" i="9" s="1"/>
  <c r="Q133" i="9"/>
  <c r="Q132" i="9"/>
  <c r="Q131" i="9"/>
  <c r="R131" i="9" s="1"/>
  <c r="Q130" i="9"/>
  <c r="Q168" i="9"/>
  <c r="R168" i="9" s="1"/>
  <c r="Q167" i="9"/>
  <c r="R167" i="9" s="1"/>
  <c r="Q166" i="9"/>
  <c r="Q165" i="9"/>
  <c r="R165" i="9" s="1"/>
  <c r="Q164" i="9"/>
  <c r="R164" i="9" s="1"/>
  <c r="Q163" i="9"/>
  <c r="R163" i="9" s="1"/>
  <c r="Q162" i="9"/>
  <c r="R162" i="9" s="1"/>
  <c r="Q161" i="9"/>
  <c r="R161" i="9" s="1"/>
  <c r="Q160" i="9"/>
  <c r="Q159" i="9"/>
  <c r="R159" i="9" s="1"/>
  <c r="Q158" i="9"/>
  <c r="R158" i="9" s="1"/>
  <c r="Q157" i="9"/>
  <c r="Q156" i="9"/>
  <c r="R156" i="9" s="1"/>
  <c r="P17" i="5"/>
  <c r="Q17" i="5" s="1"/>
  <c r="P18" i="5"/>
  <c r="Q18" i="5" s="1"/>
  <c r="P24" i="5"/>
  <c r="Q24" i="5" s="1"/>
  <c r="P26" i="5"/>
  <c r="Q26" i="5" s="1"/>
  <c r="P28" i="5"/>
  <c r="Q28" i="5" s="1"/>
  <c r="P29" i="5"/>
  <c r="Q29" i="5" s="1"/>
  <c r="P30" i="5"/>
  <c r="Q30" i="5" s="1"/>
  <c r="P31" i="5"/>
  <c r="Q31" i="5" s="1"/>
  <c r="P32" i="5"/>
  <c r="Q32" i="5" s="1"/>
  <c r="P34" i="5"/>
  <c r="Q34" i="5" s="1"/>
  <c r="P35" i="5"/>
  <c r="Q35" i="5" s="1"/>
  <c r="P38" i="5"/>
  <c r="Q38" i="5" s="1"/>
  <c r="P39" i="5"/>
  <c r="Q39" i="5" s="1"/>
  <c r="P41" i="5"/>
  <c r="Q41" i="5" s="1"/>
  <c r="P42" i="5"/>
  <c r="Q42" i="5" s="1"/>
  <c r="P44" i="5"/>
  <c r="Q44" i="5" s="1"/>
  <c r="P47" i="5"/>
  <c r="Q47" i="5" s="1"/>
  <c r="P48" i="5"/>
  <c r="Q48" i="5" s="1"/>
  <c r="P49" i="5"/>
  <c r="Q49" i="5" s="1"/>
  <c r="P50" i="5"/>
  <c r="Q50" i="5" s="1"/>
  <c r="P52" i="5"/>
  <c r="Q52" i="5" s="1"/>
  <c r="P53" i="5"/>
  <c r="Q53" i="5" s="1"/>
  <c r="P54" i="5"/>
  <c r="Q54" i="5" s="1"/>
  <c r="P56" i="5"/>
  <c r="Q56" i="5" s="1"/>
  <c r="P57" i="5"/>
  <c r="Q57" i="5" s="1"/>
  <c r="P58" i="5"/>
  <c r="Q58" i="5" s="1"/>
  <c r="P59" i="5"/>
  <c r="P60" i="5"/>
  <c r="Q60" i="5" s="1"/>
  <c r="P61" i="5"/>
  <c r="Q61" i="5" s="1"/>
  <c r="P62" i="5"/>
  <c r="Q62" i="5" s="1"/>
  <c r="P63" i="5"/>
  <c r="Q63" i="5" s="1"/>
  <c r="P64" i="5"/>
  <c r="Q64" i="5" s="1"/>
  <c r="P67" i="5"/>
  <c r="Q67" i="5" s="1"/>
  <c r="P68" i="5"/>
  <c r="Q68" i="5" s="1"/>
  <c r="P69" i="5"/>
  <c r="Q69" i="5" s="1"/>
  <c r="P70" i="5"/>
  <c r="Q70" i="5" s="1"/>
  <c r="P71" i="5"/>
  <c r="Q71" i="5" s="1"/>
  <c r="P72" i="5"/>
  <c r="Q72" i="5" s="1"/>
  <c r="P73" i="5"/>
  <c r="Q73" i="5" s="1"/>
  <c r="P74" i="5"/>
  <c r="Q74" i="5" s="1"/>
  <c r="P75" i="5"/>
  <c r="Q75" i="5" s="1"/>
  <c r="P76" i="5"/>
  <c r="Q76" i="5" s="1"/>
  <c r="P77" i="5"/>
  <c r="Q77" i="5" s="1"/>
  <c r="P78" i="5"/>
  <c r="Q78" i="5" s="1"/>
  <c r="P79" i="5"/>
  <c r="Q79" i="5" s="1"/>
  <c r="P80" i="5"/>
  <c r="Q80" i="5" s="1"/>
  <c r="P81" i="5"/>
  <c r="Q81" i="5" s="1"/>
  <c r="P82" i="5"/>
  <c r="Q82" i="5" s="1"/>
  <c r="P83" i="5"/>
  <c r="Q83" i="5" s="1"/>
  <c r="P84" i="5"/>
  <c r="Q84" i="5" s="1"/>
  <c r="P85" i="5"/>
  <c r="Q85" i="5" s="1"/>
  <c r="P86" i="5"/>
  <c r="Q86" i="5" s="1"/>
  <c r="P87" i="5"/>
  <c r="Q87" i="5" s="1"/>
  <c r="P88" i="5"/>
  <c r="Q88" i="5" s="1"/>
  <c r="P89" i="5"/>
  <c r="Q89" i="5" s="1"/>
  <c r="P90" i="5"/>
  <c r="Q90" i="5" s="1"/>
  <c r="P91" i="5"/>
  <c r="Q91" i="5" s="1"/>
  <c r="P92" i="5"/>
  <c r="Q92" i="5" s="1"/>
  <c r="P93" i="5"/>
  <c r="Q93" i="5" s="1"/>
  <c r="P94" i="5"/>
  <c r="Q94" i="5" s="1"/>
  <c r="P95" i="5"/>
  <c r="Q95" i="5" s="1"/>
  <c r="P96" i="5"/>
  <c r="Q96" i="5" s="1"/>
  <c r="P97" i="5"/>
  <c r="Q97" i="5" s="1"/>
  <c r="P98" i="5"/>
  <c r="Q98" i="5" s="1"/>
  <c r="P99" i="5"/>
  <c r="Q99" i="5" s="1"/>
  <c r="P100" i="5"/>
  <c r="Q100" i="5" s="1"/>
  <c r="P101" i="5"/>
  <c r="Q101" i="5" s="1"/>
  <c r="P102" i="5"/>
  <c r="Q102" i="5" s="1"/>
  <c r="P103" i="5"/>
  <c r="Q103" i="5" s="1"/>
  <c r="P104" i="5"/>
  <c r="Q104" i="5" s="1"/>
  <c r="P105" i="5"/>
  <c r="Q105" i="5" s="1"/>
  <c r="P106" i="5"/>
  <c r="Q106" i="5" s="1"/>
  <c r="P107" i="5"/>
  <c r="Q107" i="5" s="1"/>
  <c r="P108" i="5"/>
  <c r="Q108" i="5" s="1"/>
  <c r="P109" i="5"/>
  <c r="Q109" i="5" s="1"/>
  <c r="P110" i="5"/>
  <c r="Q110" i="5" s="1"/>
  <c r="P111" i="5"/>
  <c r="Q111" i="5" s="1"/>
  <c r="P112" i="5"/>
  <c r="Q112" i="5" s="1"/>
  <c r="P113" i="5"/>
  <c r="Q113" i="5" s="1"/>
  <c r="P114" i="5"/>
  <c r="Q114" i="5" s="1"/>
  <c r="P115" i="5"/>
  <c r="Q115" i="5" s="1"/>
  <c r="P116" i="5"/>
  <c r="Q116" i="5" s="1"/>
  <c r="P117" i="5"/>
  <c r="Q117" i="5" s="1"/>
  <c r="P118" i="5"/>
  <c r="P119" i="5"/>
  <c r="P120" i="5"/>
  <c r="P121" i="5"/>
  <c r="Q121" i="5" s="1"/>
  <c r="P122" i="5"/>
  <c r="Q122" i="5" s="1"/>
  <c r="P123" i="5"/>
  <c r="Q123" i="5" s="1"/>
  <c r="P124" i="5"/>
  <c r="Q124" i="5" s="1"/>
  <c r="P125" i="5"/>
  <c r="Q125" i="5" s="1"/>
  <c r="P126" i="5"/>
  <c r="Q126" i="5" s="1"/>
  <c r="P127" i="5"/>
  <c r="Q127" i="5" s="1"/>
  <c r="P128" i="5"/>
  <c r="Q128" i="5" s="1"/>
  <c r="P129" i="5"/>
  <c r="Q129" i="5" s="1"/>
  <c r="P130" i="5"/>
  <c r="Q130" i="5" s="1"/>
  <c r="P131" i="5"/>
  <c r="Q131" i="5" s="1"/>
  <c r="P132" i="5"/>
  <c r="Q132" i="5" s="1"/>
  <c r="P133" i="5"/>
  <c r="Q133" i="5" s="1"/>
  <c r="P134" i="5"/>
  <c r="Q134" i="5" s="1"/>
  <c r="P135" i="5"/>
  <c r="Q135" i="5" s="1"/>
  <c r="P136" i="5"/>
  <c r="Q136" i="5" s="1"/>
  <c r="P137" i="5"/>
  <c r="Q137" i="5" s="1"/>
  <c r="P138" i="5"/>
  <c r="Q138" i="5" s="1"/>
  <c r="P139" i="5"/>
  <c r="Q139" i="5" s="1"/>
  <c r="P140" i="5"/>
  <c r="Q140" i="5" s="1"/>
  <c r="P141" i="5"/>
  <c r="Q141" i="5" s="1"/>
  <c r="P142" i="5"/>
  <c r="Q142" i="5" s="1"/>
  <c r="P143" i="5"/>
  <c r="Q143" i="5" s="1"/>
  <c r="P144" i="5"/>
  <c r="Q144" i="5" s="1"/>
  <c r="P145" i="5"/>
  <c r="Q145" i="5" s="1"/>
  <c r="P146" i="5"/>
  <c r="Q146" i="5" s="1"/>
  <c r="P147" i="5"/>
  <c r="Q147" i="5" s="1"/>
  <c r="P148" i="5"/>
  <c r="Q148" i="5" s="1"/>
  <c r="P149" i="5"/>
  <c r="Q149" i="5" s="1"/>
  <c r="P150" i="5"/>
  <c r="Q150" i="5" s="1"/>
  <c r="P151" i="5"/>
  <c r="Q151" i="5" s="1"/>
  <c r="P152" i="5"/>
  <c r="Q152" i="5" s="1"/>
  <c r="P153" i="5"/>
  <c r="Q153" i="5" s="1"/>
  <c r="P154" i="5"/>
  <c r="Q154" i="5" s="1"/>
  <c r="P155" i="5"/>
  <c r="Q155" i="5" s="1"/>
  <c r="P156" i="5"/>
  <c r="Q156" i="5" s="1"/>
  <c r="P157" i="5"/>
  <c r="Q157" i="5" s="1"/>
  <c r="P158" i="5"/>
  <c r="Q158" i="5" s="1"/>
  <c r="P159" i="5"/>
  <c r="Q159" i="5" s="1"/>
  <c r="P160" i="5"/>
  <c r="Q160" i="5" s="1"/>
  <c r="P161" i="5"/>
  <c r="Q161" i="5" s="1"/>
  <c r="P162" i="5"/>
  <c r="Q162" i="5" s="1"/>
  <c r="P163" i="5"/>
  <c r="Q163" i="5" s="1"/>
  <c r="P164" i="5"/>
  <c r="Q164" i="5" s="1"/>
  <c r="P165" i="5"/>
  <c r="Q165" i="5" s="1"/>
  <c r="P166" i="5"/>
  <c r="Q166" i="5" s="1"/>
  <c r="P167" i="5"/>
  <c r="Q167" i="5" s="1"/>
  <c r="P168" i="5"/>
  <c r="Q168" i="5" s="1"/>
  <c r="P169" i="5"/>
  <c r="Q169" i="5" s="1"/>
  <c r="P170" i="5"/>
  <c r="Q170" i="5" s="1"/>
  <c r="P171" i="5"/>
  <c r="Q171" i="5" s="1"/>
  <c r="P172" i="5"/>
  <c r="Q172" i="5" s="1"/>
  <c r="P173" i="5"/>
  <c r="Q173" i="5" s="1"/>
  <c r="P174" i="5"/>
  <c r="Q174" i="5" s="1"/>
  <c r="P175" i="5"/>
  <c r="Q175" i="5" s="1"/>
  <c r="P176" i="5"/>
  <c r="Q176" i="5" s="1"/>
  <c r="P177" i="5"/>
  <c r="Q177" i="5" s="1"/>
  <c r="P178" i="5"/>
  <c r="Q178" i="5" s="1"/>
  <c r="P179" i="5"/>
  <c r="Q179" i="5" s="1"/>
  <c r="P180" i="5"/>
  <c r="Q180" i="5" s="1"/>
  <c r="P181" i="5"/>
  <c r="Q181" i="5" s="1"/>
  <c r="P182" i="5"/>
  <c r="Q182" i="5" s="1"/>
  <c r="P183" i="5"/>
  <c r="Q183" i="5" s="1"/>
  <c r="P184" i="5"/>
  <c r="Q184" i="5" s="1"/>
  <c r="P185" i="5"/>
  <c r="Q185" i="5" s="1"/>
  <c r="P186" i="5"/>
  <c r="Q186" i="5" s="1"/>
  <c r="P187" i="5"/>
  <c r="Q187" i="5" s="1"/>
  <c r="P188" i="5"/>
  <c r="Q188" i="5" s="1"/>
  <c r="P189" i="5"/>
  <c r="Q189" i="5" s="1"/>
  <c r="P190" i="5"/>
  <c r="Q190" i="5" s="1"/>
  <c r="P191" i="5"/>
  <c r="Q191" i="5" s="1"/>
  <c r="P192" i="5"/>
  <c r="Q192" i="5" s="1"/>
  <c r="P193" i="5"/>
  <c r="Q193" i="5" s="1"/>
  <c r="P194" i="5"/>
  <c r="Q194" i="5" s="1"/>
  <c r="P195" i="5"/>
  <c r="Q195" i="5" s="1"/>
  <c r="P196" i="5"/>
  <c r="Q196" i="5" s="1"/>
  <c r="P197" i="5"/>
  <c r="Q197" i="5" s="1"/>
  <c r="P198" i="5"/>
  <c r="P199" i="5"/>
  <c r="Q199" i="5" s="1"/>
  <c r="P200" i="5"/>
  <c r="Q200" i="5" s="1"/>
  <c r="P201" i="5"/>
  <c r="Q201" i="5" s="1"/>
  <c r="P202" i="5"/>
  <c r="Q202" i="5" s="1"/>
  <c r="P203" i="5"/>
  <c r="Q203" i="5" s="1"/>
  <c r="P204" i="5"/>
  <c r="Q204" i="5" s="1"/>
  <c r="AD15" i="12" l="1"/>
  <c r="AD16" i="12"/>
  <c r="AF15" i="12"/>
  <c r="AF16" i="12" s="1"/>
  <c r="AD14" i="12"/>
  <c r="U51" i="9"/>
  <c r="V51" i="9"/>
  <c r="U63" i="9"/>
  <c r="V63" i="9"/>
  <c r="W63" i="9" s="1"/>
  <c r="U73" i="9"/>
  <c r="V73" i="9"/>
  <c r="W73" i="9" s="1"/>
  <c r="U77" i="9"/>
  <c r="V77" i="9"/>
  <c r="W77" i="9" s="1"/>
  <c r="V81" i="9"/>
  <c r="U81" i="9"/>
  <c r="U85" i="9"/>
  <c r="V85" i="9"/>
  <c r="W85" i="9" s="1"/>
  <c r="U64" i="9"/>
  <c r="V64" i="9"/>
  <c r="W64" i="9" s="1"/>
  <c r="U74" i="9"/>
  <c r="V74" i="9"/>
  <c r="W74" i="9" s="1"/>
  <c r="V78" i="9"/>
  <c r="W78" i="9" s="1"/>
  <c r="U78" i="9"/>
  <c r="V82" i="9"/>
  <c r="U82" i="9"/>
  <c r="U86" i="9"/>
  <c r="V86" i="9"/>
  <c r="W86" i="9" s="1"/>
  <c r="V32" i="9"/>
  <c r="U32" i="9"/>
  <c r="U60" i="9"/>
  <c r="V60" i="9"/>
  <c r="W60" i="9" s="1"/>
  <c r="U65" i="9"/>
  <c r="V65" i="9"/>
  <c r="W65" i="9" s="1"/>
  <c r="V71" i="9"/>
  <c r="U71" i="9"/>
  <c r="U75" i="9"/>
  <c r="V75" i="9"/>
  <c r="W75" i="9" s="1"/>
  <c r="V79" i="9"/>
  <c r="U79" i="9"/>
  <c r="V83" i="9"/>
  <c r="W83" i="9" s="1"/>
  <c r="U83" i="9"/>
  <c r="U87" i="9"/>
  <c r="V87" i="9"/>
  <c r="W87" i="9" s="1"/>
  <c r="V33" i="9"/>
  <c r="U33" i="9"/>
  <c r="U61" i="9"/>
  <c r="V61" i="9"/>
  <c r="U62" i="9"/>
  <c r="V62" i="9"/>
  <c r="W62" i="9" s="1"/>
  <c r="U72" i="9"/>
  <c r="V72" i="9"/>
  <c r="W72" i="9" s="1"/>
  <c r="U76" i="9"/>
  <c r="V76" i="9"/>
  <c r="W76" i="9" s="1"/>
  <c r="V80" i="9"/>
  <c r="U80" i="9"/>
  <c r="U84" i="9"/>
  <c r="V84" i="9"/>
  <c r="Q105" i="9"/>
  <c r="R105" i="9" s="1"/>
  <c r="Q109" i="9"/>
  <c r="R109" i="9" s="1"/>
  <c r="Q7" i="9"/>
  <c r="Q73" i="9"/>
  <c r="R73" i="9" s="1"/>
  <c r="Q74" i="9"/>
  <c r="R74" i="9" s="1"/>
  <c r="Q77" i="9"/>
  <c r="Q78" i="9"/>
  <c r="Q81" i="9"/>
  <c r="R81" i="9" s="1"/>
  <c r="Q82" i="9"/>
  <c r="Q86" i="9"/>
  <c r="Q90" i="9"/>
  <c r="Q93" i="9"/>
  <c r="Q94" i="9"/>
  <c r="Q98" i="9"/>
  <c r="Q101" i="9"/>
  <c r="Q102" i="9"/>
  <c r="R102" i="9" s="1"/>
  <c r="Q106" i="9"/>
  <c r="Q110" i="9"/>
  <c r="Q114" i="9"/>
  <c r="R114" i="9" s="1"/>
  <c r="Q118" i="9"/>
  <c r="Q121" i="9"/>
  <c r="Q122" i="9"/>
  <c r="Q125" i="9"/>
  <c r="Q126" i="9"/>
  <c r="Q61" i="9"/>
  <c r="Q62" i="9"/>
  <c r="Q33" i="9"/>
  <c r="Q76" i="9"/>
  <c r="Q92" i="9"/>
  <c r="Q100" i="9"/>
  <c r="Q120" i="9"/>
  <c r="Q51" i="9"/>
  <c r="Q63" i="9"/>
  <c r="Q71" i="9"/>
  <c r="Q75" i="9"/>
  <c r="Q79" i="9"/>
  <c r="Q83" i="9"/>
  <c r="Q87" i="9"/>
  <c r="Q91" i="9"/>
  <c r="Q95" i="9"/>
  <c r="Q99" i="9"/>
  <c r="Q103" i="9"/>
  <c r="Q107" i="9"/>
  <c r="Q111" i="9"/>
  <c r="Q115" i="9"/>
  <c r="Q119" i="9"/>
  <c r="Q123" i="9"/>
  <c r="Q127" i="9"/>
  <c r="Q32" i="9"/>
  <c r="Q60" i="9"/>
  <c r="Q64" i="9"/>
  <c r="Q80" i="9"/>
  <c r="Q84" i="9"/>
  <c r="Q88" i="9"/>
  <c r="Q96" i="9"/>
  <c r="Q104" i="9"/>
  <c r="Q108" i="9"/>
  <c r="Q112" i="9"/>
  <c r="Q116" i="9"/>
  <c r="Q128" i="9"/>
  <c r="Q72" i="9"/>
  <c r="Q124" i="9"/>
  <c r="Q65" i="9"/>
  <c r="Q85" i="9"/>
  <c r="Q89" i="9"/>
  <c r="Q97" i="9"/>
  <c r="Q113" i="9"/>
  <c r="Q117" i="9"/>
  <c r="Q129" i="9"/>
  <c r="R137" i="9"/>
  <c r="R190" i="9"/>
  <c r="R136" i="9"/>
  <c r="R175" i="9"/>
  <c r="R145" i="9"/>
  <c r="R160" i="9"/>
  <c r="R130" i="9"/>
  <c r="R152" i="9"/>
  <c r="R132" i="9"/>
  <c r="R140" i="9"/>
  <c r="R193" i="9"/>
  <c r="R201" i="9"/>
  <c r="R194" i="9"/>
  <c r="R144" i="9"/>
  <c r="R171" i="9"/>
  <c r="R147" i="9"/>
  <c r="R200" i="9"/>
  <c r="R186" i="9"/>
  <c r="R149" i="9"/>
  <c r="R177" i="9"/>
  <c r="R151" i="9"/>
  <c r="R141" i="9"/>
  <c r="R150" i="9"/>
  <c r="R166" i="9"/>
  <c r="R170" i="9"/>
  <c r="R182" i="9"/>
  <c r="R185" i="9"/>
  <c r="R192" i="9"/>
  <c r="R197" i="9"/>
  <c r="R155" i="9"/>
  <c r="R133" i="9"/>
  <c r="R172" i="9"/>
  <c r="R138" i="9"/>
  <c r="R204" i="9"/>
  <c r="R178" i="9"/>
  <c r="R202" i="9"/>
  <c r="R183" i="9"/>
  <c r="R191" i="9"/>
  <c r="R157" i="9"/>
  <c r="R174" i="9"/>
  <c r="Q198" i="5"/>
  <c r="Q120" i="5"/>
  <c r="Q119" i="5"/>
  <c r="Q118" i="5"/>
  <c r="W82" i="9" l="1"/>
  <c r="W61" i="9"/>
  <c r="W84" i="9"/>
  <c r="W79" i="9"/>
  <c r="W71" i="9"/>
  <c r="W32" i="9"/>
  <c r="W51" i="9"/>
  <c r="W33" i="9"/>
  <c r="W80" i="9"/>
  <c r="W81" i="9"/>
  <c r="R110" i="9"/>
  <c r="R89" i="9"/>
  <c r="R84" i="9"/>
  <c r="R99" i="9"/>
  <c r="R92" i="9"/>
  <c r="R106" i="9"/>
  <c r="R85" i="9"/>
  <c r="R80" i="9"/>
  <c r="R95" i="9"/>
  <c r="R76" i="9"/>
  <c r="R100" i="9"/>
  <c r="R64" i="9"/>
  <c r="R87" i="9"/>
  <c r="R88" i="9"/>
  <c r="R83" i="9"/>
  <c r="R127" i="9"/>
  <c r="R79" i="9"/>
  <c r="R126" i="9"/>
  <c r="R93" i="9"/>
  <c r="R65" i="9"/>
  <c r="R91" i="9"/>
  <c r="R33" i="9"/>
  <c r="R101" i="9"/>
  <c r="R124" i="9"/>
  <c r="R72" i="9"/>
  <c r="R32" i="9"/>
  <c r="R94" i="9"/>
  <c r="R128" i="9"/>
  <c r="R116" i="9"/>
  <c r="R123" i="9"/>
  <c r="R75" i="9"/>
  <c r="R125" i="9"/>
  <c r="R90" i="9"/>
  <c r="R98" i="9"/>
  <c r="R77" i="9"/>
  <c r="R112" i="9"/>
  <c r="R71" i="9"/>
  <c r="R122" i="9"/>
  <c r="R86" i="9"/>
  <c r="R121" i="9"/>
  <c r="R82" i="9"/>
  <c r="R97" i="9"/>
  <c r="R129" i="9"/>
  <c r="R108" i="9"/>
  <c r="R115" i="9"/>
  <c r="R117" i="9"/>
  <c r="R104" i="9"/>
  <c r="R111" i="9"/>
  <c r="R51" i="9"/>
  <c r="R118" i="9"/>
  <c r="R103" i="9"/>
  <c r="R119" i="9"/>
  <c r="R113" i="9"/>
  <c r="R96" i="9"/>
  <c r="R107" i="9"/>
  <c r="R120" i="9"/>
  <c r="R78" i="9"/>
  <c r="R7" i="9"/>
  <c r="R34" i="5" l="1"/>
  <c r="R38" i="5"/>
  <c r="R39" i="5"/>
  <c r="R28" i="5"/>
  <c r="R52" i="5"/>
  <c r="R68" i="5"/>
  <c r="R53" i="5"/>
  <c r="R29" i="5"/>
  <c r="R69" i="5"/>
  <c r="R70" i="5"/>
  <c r="R30" i="5"/>
  <c r="R54" i="5"/>
  <c r="R71" i="5"/>
  <c r="R72" i="5"/>
  <c r="R73" i="5"/>
  <c r="R74" i="5"/>
  <c r="R75" i="5"/>
  <c r="R76" i="5"/>
  <c r="R77" i="5"/>
  <c r="R78" i="5"/>
  <c r="R56" i="5"/>
  <c r="R41" i="5"/>
  <c r="R26" i="5"/>
  <c r="R79" i="5"/>
  <c r="R80" i="5"/>
  <c r="R81" i="5"/>
  <c r="R82" i="5"/>
  <c r="R83" i="5"/>
  <c r="R84" i="5"/>
  <c r="R17" i="5"/>
  <c r="R18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57" i="5"/>
  <c r="R58" i="5"/>
  <c r="R59" i="5"/>
  <c r="R24" i="5"/>
  <c r="R102" i="5"/>
  <c r="R4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35" i="5"/>
  <c r="R60" i="5"/>
  <c r="R130" i="5"/>
  <c r="R131" i="5"/>
  <c r="R132" i="5"/>
  <c r="R44" i="5"/>
  <c r="R133" i="5"/>
  <c r="R61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62" i="5"/>
  <c r="R63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64" i="5"/>
  <c r="R31" i="5"/>
  <c r="R32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47" i="5"/>
  <c r="R184" i="5"/>
  <c r="R48" i="5"/>
  <c r="R185" i="5"/>
  <c r="R67" i="5"/>
  <c r="R186" i="5"/>
  <c r="R187" i="5"/>
  <c r="R188" i="5"/>
  <c r="R189" i="5"/>
  <c r="R190" i="5"/>
  <c r="R49" i="5"/>
  <c r="R50" i="5"/>
  <c r="R191" i="5"/>
  <c r="R192" i="5"/>
  <c r="R193" i="5"/>
  <c r="R194" i="5"/>
  <c r="R195" i="5"/>
  <c r="R196" i="5"/>
  <c r="R197" i="5"/>
  <c r="R198" i="5"/>
  <c r="R199" i="5"/>
  <c r="R200" i="5"/>
  <c r="R201" i="5"/>
  <c r="R202" i="5"/>
  <c r="R203" i="5"/>
  <c r="R204" i="5"/>
  <c r="D13" i="5"/>
  <c r="M13" i="5"/>
  <c r="N14" i="9" s="1"/>
  <c r="D16" i="5"/>
  <c r="D55" i="5"/>
  <c r="D40" i="5"/>
  <c r="D10" i="5"/>
  <c r="M10" i="5"/>
  <c r="N13" i="9" s="1"/>
  <c r="N10" i="5"/>
  <c r="O10" i="5"/>
  <c r="D14" i="5"/>
  <c r="E14" i="5"/>
  <c r="M14" i="5"/>
  <c r="N14" i="5"/>
  <c r="G43" i="5"/>
  <c r="M45" i="5"/>
  <c r="M36" i="5"/>
  <c r="D46" i="5"/>
  <c r="D65" i="5"/>
  <c r="E66" i="9" s="1"/>
  <c r="D25" i="5"/>
  <c r="M33" i="5"/>
  <c r="N36" i="9" s="1"/>
  <c r="D7" i="5"/>
  <c r="E8" i="9" s="1"/>
  <c r="E7" i="5"/>
  <c r="G7" i="5"/>
  <c r="L7" i="5"/>
  <c r="M7" i="5"/>
  <c r="N10" i="9" s="1"/>
  <c r="N7" i="5"/>
  <c r="O10" i="9" s="1"/>
  <c r="D66" i="5"/>
  <c r="D21" i="5"/>
  <c r="E21" i="5"/>
  <c r="F22" i="9" s="1"/>
  <c r="G21" i="5"/>
  <c r="H22" i="9" s="1"/>
  <c r="L21" i="5"/>
  <c r="M21" i="5"/>
  <c r="N22" i="9" s="1"/>
  <c r="N21" i="5"/>
  <c r="D22" i="5"/>
  <c r="E23" i="9" s="1"/>
  <c r="E22" i="5"/>
  <c r="G22" i="5"/>
  <c r="M22" i="5"/>
  <c r="D19" i="5"/>
  <c r="E20" i="9" s="1"/>
  <c r="D9" i="5"/>
  <c r="G9" i="5"/>
  <c r="D12" i="5"/>
  <c r="D23" i="5"/>
  <c r="M23" i="5"/>
  <c r="D20" i="5"/>
  <c r="E21" i="9" s="1"/>
  <c r="M20" i="5"/>
  <c r="N21" i="9" s="1"/>
  <c r="D11" i="5"/>
  <c r="E12" i="9" s="1"/>
  <c r="D8" i="5"/>
  <c r="E9" i="9" s="1"/>
  <c r="D15" i="5"/>
  <c r="D27" i="5"/>
  <c r="M27" i="5"/>
  <c r="D37" i="5"/>
  <c r="E40" i="9" s="1"/>
  <c r="D51" i="5"/>
  <c r="U36" i="9" l="1"/>
  <c r="V36" i="9"/>
  <c r="V66" i="9"/>
  <c r="W66" i="9" s="1"/>
  <c r="U66" i="9"/>
  <c r="Q36" i="9"/>
  <c r="R36" i="9" s="1"/>
  <c r="Q66" i="9"/>
  <c r="R66" i="9" s="1"/>
  <c r="Q20" i="9"/>
  <c r="R20" i="9" s="1"/>
  <c r="P13" i="9"/>
  <c r="P14" i="9"/>
  <c r="E49" i="9"/>
  <c r="E50" i="9"/>
  <c r="E43" i="9"/>
  <c r="E44" i="9"/>
  <c r="N26" i="9"/>
  <c r="N27" i="9"/>
  <c r="M24" i="9"/>
  <c r="M25" i="9"/>
  <c r="E54" i="9"/>
  <c r="E55" i="9"/>
  <c r="H12" i="9"/>
  <c r="H13" i="9"/>
  <c r="N39" i="9"/>
  <c r="N40" i="9"/>
  <c r="Q40" i="9" s="1"/>
  <c r="E58" i="9"/>
  <c r="E59" i="9"/>
  <c r="O24" i="9"/>
  <c r="O25" i="9"/>
  <c r="N48" i="9"/>
  <c r="N49" i="9"/>
  <c r="E19" i="9"/>
  <c r="E15" i="9"/>
  <c r="O13" i="9"/>
  <c r="O14" i="9"/>
  <c r="H46" i="9"/>
  <c r="H47" i="9"/>
  <c r="O17" i="9"/>
  <c r="O18" i="9"/>
  <c r="E69" i="9"/>
  <c r="E70" i="9"/>
  <c r="N30" i="9"/>
  <c r="N31" i="9"/>
  <c r="E30" i="9"/>
  <c r="E31" i="9"/>
  <c r="H25" i="9"/>
  <c r="H26" i="9"/>
  <c r="M10" i="9"/>
  <c r="M11" i="9"/>
  <c r="N17" i="9"/>
  <c r="N18" i="9"/>
  <c r="F10" i="9"/>
  <c r="F11" i="9"/>
  <c r="F25" i="9"/>
  <c r="F26" i="9"/>
  <c r="F17" i="9"/>
  <c r="F18" i="9"/>
  <c r="F8" i="9"/>
  <c r="F9" i="9"/>
  <c r="O22" i="9"/>
  <c r="O23" i="9"/>
  <c r="P11" i="9"/>
  <c r="P12" i="9"/>
  <c r="N24" i="9"/>
  <c r="N25" i="9"/>
  <c r="M22" i="9"/>
  <c r="M23" i="9"/>
  <c r="E26" i="9"/>
  <c r="E27" i="9"/>
  <c r="N11" i="9"/>
  <c r="N12" i="9"/>
  <c r="E13" i="9"/>
  <c r="E47" i="9"/>
  <c r="E48" i="9"/>
  <c r="E41" i="9"/>
  <c r="E42" i="9"/>
  <c r="N34" i="9"/>
  <c r="N35" i="9"/>
  <c r="E24" i="9"/>
  <c r="E25" i="9"/>
  <c r="E52" i="9"/>
  <c r="E53" i="9"/>
  <c r="H10" i="9"/>
  <c r="H11" i="9"/>
  <c r="E22" i="9"/>
  <c r="N37" i="9"/>
  <c r="N38" i="9"/>
  <c r="E56" i="9"/>
  <c r="E57" i="9"/>
  <c r="E38" i="9"/>
  <c r="E39" i="9"/>
  <c r="E10" i="9"/>
  <c r="E67" i="9"/>
  <c r="E68" i="9"/>
  <c r="N46" i="9"/>
  <c r="N47" i="9"/>
  <c r="E17" i="9"/>
  <c r="E18" i="9"/>
  <c r="H44" i="9"/>
  <c r="H45" i="9"/>
  <c r="O11" i="9"/>
  <c r="O12" i="9"/>
  <c r="E28" i="9"/>
  <c r="E29" i="9"/>
  <c r="N23" i="9"/>
  <c r="N8" i="9"/>
  <c r="N9" i="9"/>
  <c r="O15" i="9"/>
  <c r="O16" i="9"/>
  <c r="E14" i="9"/>
  <c r="O8" i="9"/>
  <c r="O9" i="9"/>
  <c r="E16" i="9"/>
  <c r="H23" i="9"/>
  <c r="H24" i="9"/>
  <c r="M8" i="9"/>
  <c r="M9" i="9"/>
  <c r="N15" i="9"/>
  <c r="N16" i="9"/>
  <c r="N28" i="9"/>
  <c r="N29" i="9"/>
  <c r="F23" i="9"/>
  <c r="F24" i="9"/>
  <c r="H8" i="9"/>
  <c r="H9" i="9"/>
  <c r="F15" i="9"/>
  <c r="F16" i="9"/>
  <c r="Q21" i="9"/>
  <c r="P10" i="5"/>
  <c r="Q10" i="5" s="1"/>
  <c r="E11" i="9"/>
  <c r="P27" i="5"/>
  <c r="R11" i="5"/>
  <c r="P11" i="5"/>
  <c r="R40" i="5"/>
  <c r="P40" i="5"/>
  <c r="P20" i="5"/>
  <c r="P7" i="5"/>
  <c r="R33" i="5"/>
  <c r="P33" i="5"/>
  <c r="R65" i="5"/>
  <c r="P65" i="5"/>
  <c r="R45" i="5"/>
  <c r="P45" i="5"/>
  <c r="R55" i="5"/>
  <c r="P55" i="5"/>
  <c r="R12" i="5"/>
  <c r="P12" i="5"/>
  <c r="R25" i="5"/>
  <c r="P25" i="5"/>
  <c r="R46" i="5"/>
  <c r="P46" i="5"/>
  <c r="R36" i="5"/>
  <c r="P36" i="5"/>
  <c r="P14" i="5"/>
  <c r="R16" i="5"/>
  <c r="P16" i="5"/>
  <c r="P9" i="5"/>
  <c r="P22" i="5"/>
  <c r="R51" i="5"/>
  <c r="P51" i="5"/>
  <c r="P13" i="5"/>
  <c r="R19" i="5"/>
  <c r="P19" i="5"/>
  <c r="P21" i="5"/>
  <c r="P23" i="5"/>
  <c r="R43" i="5"/>
  <c r="P43" i="5"/>
  <c r="R37" i="5"/>
  <c r="P37" i="5"/>
  <c r="R15" i="5"/>
  <c r="P15" i="5"/>
  <c r="R8" i="5"/>
  <c r="P8" i="5"/>
  <c r="R66" i="5"/>
  <c r="P66" i="5"/>
  <c r="R7" i="5"/>
  <c r="R23" i="5"/>
  <c r="R20" i="5"/>
  <c r="R21" i="5"/>
  <c r="R27" i="5"/>
  <c r="R13" i="5"/>
  <c r="R10" i="5"/>
  <c r="R9" i="5"/>
  <c r="R22" i="5"/>
  <c r="R14" i="5"/>
  <c r="C59" i="5"/>
  <c r="D63" i="9" s="1"/>
  <c r="R63" i="9" s="1"/>
  <c r="W36" i="9" l="1"/>
  <c r="V67" i="9"/>
  <c r="W67" i="9" s="1"/>
  <c r="U67" i="9"/>
  <c r="U29" i="9"/>
  <c r="V29" i="9"/>
  <c r="W29" i="9" s="1"/>
  <c r="U28" i="9"/>
  <c r="V28" i="9"/>
  <c r="U39" i="9"/>
  <c r="V39" i="9"/>
  <c r="V47" i="9"/>
  <c r="W47" i="9" s="1"/>
  <c r="U47" i="9"/>
  <c r="U27" i="9"/>
  <c r="V27" i="9"/>
  <c r="W27" i="9" s="1"/>
  <c r="V35" i="9"/>
  <c r="U35" i="9"/>
  <c r="U52" i="9"/>
  <c r="V52" i="9"/>
  <c r="V31" i="9"/>
  <c r="U31" i="9"/>
  <c r="U38" i="9"/>
  <c r="V38" i="9"/>
  <c r="V57" i="9"/>
  <c r="W57" i="9" s="1"/>
  <c r="U57" i="9"/>
  <c r="V34" i="9"/>
  <c r="W34" i="9" s="1"/>
  <c r="U34" i="9"/>
  <c r="V70" i="9"/>
  <c r="U70" i="9"/>
  <c r="V45" i="9"/>
  <c r="W45" i="9" s="1"/>
  <c r="U45" i="9"/>
  <c r="V56" i="9"/>
  <c r="W56" i="9" s="1"/>
  <c r="U56" i="9"/>
  <c r="V42" i="9"/>
  <c r="W42" i="9" s="1"/>
  <c r="U42" i="9"/>
  <c r="V69" i="9"/>
  <c r="W69" i="9" s="1"/>
  <c r="U69" i="9"/>
  <c r="U41" i="9"/>
  <c r="V41" i="9"/>
  <c r="V59" i="9"/>
  <c r="W59" i="9" s="1"/>
  <c r="U59" i="9"/>
  <c r="V44" i="9"/>
  <c r="W44" i="9" s="1"/>
  <c r="U44" i="9"/>
  <c r="U37" i="9"/>
  <c r="V37" i="9"/>
  <c r="W37" i="9" s="1"/>
  <c r="U48" i="9"/>
  <c r="V48" i="9"/>
  <c r="W48" i="9" s="1"/>
  <c r="V58" i="9"/>
  <c r="W58" i="9" s="1"/>
  <c r="U58" i="9"/>
  <c r="V43" i="9"/>
  <c r="U43" i="9"/>
  <c r="U40" i="9"/>
  <c r="U50" i="9"/>
  <c r="V50" i="9"/>
  <c r="W50" i="9" s="1"/>
  <c r="V40" i="9"/>
  <c r="W40" i="9" s="1"/>
  <c r="V46" i="9"/>
  <c r="W46" i="9" s="1"/>
  <c r="U46" i="9"/>
  <c r="U49" i="9"/>
  <c r="V49" i="9"/>
  <c r="Q46" i="9"/>
  <c r="V68" i="9"/>
  <c r="U68" i="9"/>
  <c r="U53" i="9"/>
  <c r="V53" i="9"/>
  <c r="W53" i="9" s="1"/>
  <c r="V55" i="9"/>
  <c r="W55" i="9" s="1"/>
  <c r="U55" i="9"/>
  <c r="U26" i="9"/>
  <c r="V26" i="9"/>
  <c r="V30" i="9"/>
  <c r="U30" i="9"/>
  <c r="V54" i="9"/>
  <c r="U54" i="9"/>
  <c r="Q9" i="9"/>
  <c r="R9" i="9" s="1"/>
  <c r="Q44" i="9"/>
  <c r="R44" i="9" s="1"/>
  <c r="Q39" i="9"/>
  <c r="R39" i="9" s="1"/>
  <c r="Q35" i="9"/>
  <c r="R35" i="9" s="1"/>
  <c r="Q55" i="9"/>
  <c r="R55" i="9" s="1"/>
  <c r="Q54" i="9"/>
  <c r="Q56" i="9"/>
  <c r="Q41" i="9"/>
  <c r="Q34" i="9"/>
  <c r="R34" i="9" s="1"/>
  <c r="Q19" i="9"/>
  <c r="R19" i="9" s="1"/>
  <c r="Q37" i="9"/>
  <c r="Q70" i="9"/>
  <c r="R70" i="9" s="1"/>
  <c r="Q69" i="9"/>
  <c r="Q57" i="9"/>
  <c r="R57" i="9" s="1"/>
  <c r="Q45" i="9"/>
  <c r="R45" i="9" s="1"/>
  <c r="Q42" i="9"/>
  <c r="R42" i="9" s="1"/>
  <c r="Q14" i="9"/>
  <c r="R14" i="9" s="1"/>
  <c r="Q13" i="9"/>
  <c r="Q59" i="9"/>
  <c r="R59" i="9" s="1"/>
  <c r="R46" i="9"/>
  <c r="Q58" i="9"/>
  <c r="Q43" i="9"/>
  <c r="Q50" i="9"/>
  <c r="R50" i="9" s="1"/>
  <c r="Q68" i="9"/>
  <c r="R68" i="9" s="1"/>
  <c r="Q53" i="9"/>
  <c r="R53" i="9" s="1"/>
  <c r="Q67" i="9"/>
  <c r="R67" i="9" s="1"/>
  <c r="Q52" i="9"/>
  <c r="R52" i="9" s="1"/>
  <c r="Q10" i="9"/>
  <c r="Q23" i="9"/>
  <c r="Q8" i="9"/>
  <c r="R8" i="9" s="1"/>
  <c r="Q18" i="9"/>
  <c r="Q48" i="9"/>
  <c r="Q30" i="9"/>
  <c r="Q27" i="9"/>
  <c r="R27" i="9" s="1"/>
  <c r="R40" i="9"/>
  <c r="Q17" i="9"/>
  <c r="Q25" i="9"/>
  <c r="Q26" i="9"/>
  <c r="Q12" i="9"/>
  <c r="Q49" i="9"/>
  <c r="Q31" i="9"/>
  <c r="D61" i="9"/>
  <c r="R61" i="9" s="1"/>
  <c r="D62" i="9"/>
  <c r="R62" i="9" s="1"/>
  <c r="Q29" i="9"/>
  <c r="Q15" i="9"/>
  <c r="Q28" i="9"/>
  <c r="Q24" i="9"/>
  <c r="Q11" i="9"/>
  <c r="Q38" i="9"/>
  <c r="Q16" i="9"/>
  <c r="Q22" i="9"/>
  <c r="Q47" i="9"/>
  <c r="Q59" i="5"/>
  <c r="D60" i="9"/>
  <c r="R60" i="9" s="1"/>
  <c r="R21" i="9"/>
  <c r="Q23" i="5"/>
  <c r="Q21" i="5"/>
  <c r="Q19" i="5"/>
  <c r="Q13" i="5"/>
  <c r="Q51" i="5"/>
  <c r="Q33" i="5"/>
  <c r="Q7" i="5"/>
  <c r="Q16" i="5"/>
  <c r="Q66" i="5"/>
  <c r="Q27" i="5"/>
  <c r="Q43" i="5"/>
  <c r="Q12" i="5"/>
  <c r="Q55" i="5"/>
  <c r="Q45" i="5"/>
  <c r="Q65" i="5"/>
  <c r="Q22" i="5"/>
  <c r="Q9" i="5"/>
  <c r="Q20" i="5"/>
  <c r="Q40" i="5"/>
  <c r="Q14" i="5"/>
  <c r="Q8" i="5"/>
  <c r="Q36" i="5"/>
  <c r="Q11" i="5"/>
  <c r="Q15" i="5"/>
  <c r="Q46" i="5"/>
  <c r="Q37" i="5"/>
  <c r="Q25" i="5"/>
  <c r="S38" i="5"/>
  <c r="S39" i="5"/>
  <c r="S28" i="5"/>
  <c r="S52" i="5"/>
  <c r="S68" i="5"/>
  <c r="S53" i="5"/>
  <c r="S29" i="5"/>
  <c r="S69" i="5"/>
  <c r="S70" i="5"/>
  <c r="S30" i="5"/>
  <c r="S54" i="5"/>
  <c r="S71" i="5"/>
  <c r="S72" i="5"/>
  <c r="S73" i="5"/>
  <c r="S74" i="5"/>
  <c r="S75" i="5"/>
  <c r="S76" i="5"/>
  <c r="S77" i="5"/>
  <c r="S78" i="5"/>
  <c r="S56" i="5"/>
  <c r="S41" i="5"/>
  <c r="S26" i="5"/>
  <c r="S79" i="5"/>
  <c r="S80" i="5"/>
  <c r="S81" i="5"/>
  <c r="S82" i="5"/>
  <c r="S83" i="5"/>
  <c r="S84" i="5"/>
  <c r="S17" i="5"/>
  <c r="S18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57" i="5"/>
  <c r="S58" i="5"/>
  <c r="S59" i="5"/>
  <c r="S24" i="5"/>
  <c r="S102" i="5"/>
  <c r="S4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35" i="5"/>
  <c r="S60" i="5"/>
  <c r="S130" i="5"/>
  <c r="S131" i="5"/>
  <c r="S132" i="5"/>
  <c r="S44" i="5"/>
  <c r="S133" i="5"/>
  <c r="S61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62" i="5"/>
  <c r="S63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64" i="5"/>
  <c r="S31" i="5"/>
  <c r="S32" i="5"/>
  <c r="S170" i="5"/>
  <c r="S171" i="5"/>
  <c r="S172" i="5"/>
  <c r="S173" i="5"/>
  <c r="S174" i="5"/>
  <c r="S175" i="5"/>
  <c r="S176" i="5"/>
  <c r="S177" i="5"/>
  <c r="S178" i="5"/>
  <c r="S179" i="5"/>
  <c r="S180" i="5"/>
  <c r="S181" i="5"/>
  <c r="S182" i="5"/>
  <c r="S183" i="5"/>
  <c r="S47" i="5"/>
  <c r="S184" i="5"/>
  <c r="S48" i="5"/>
  <c r="S185" i="5"/>
  <c r="S67" i="5"/>
  <c r="S186" i="5"/>
  <c r="S187" i="5"/>
  <c r="S188" i="5"/>
  <c r="S189" i="5"/>
  <c r="S190" i="5"/>
  <c r="S49" i="5"/>
  <c r="S50" i="5"/>
  <c r="S191" i="5"/>
  <c r="S192" i="5"/>
  <c r="S193" i="5"/>
  <c r="S194" i="5"/>
  <c r="S195" i="5"/>
  <c r="S196" i="5"/>
  <c r="S197" i="5"/>
  <c r="S198" i="5"/>
  <c r="S199" i="5"/>
  <c r="S200" i="5"/>
  <c r="S201" i="5"/>
  <c r="S202" i="5"/>
  <c r="S203" i="5"/>
  <c r="S204" i="5"/>
  <c r="S34" i="5"/>
  <c r="S15" i="5"/>
  <c r="S11" i="5"/>
  <c r="S33" i="5"/>
  <c r="S25" i="5"/>
  <c r="S36" i="5"/>
  <c r="S45" i="5"/>
  <c r="S40" i="5"/>
  <c r="S55" i="5"/>
  <c r="S16" i="5"/>
  <c r="W41" i="9" l="1"/>
  <c r="W70" i="9"/>
  <c r="W35" i="9"/>
  <c r="W38" i="9"/>
  <c r="W68" i="9"/>
  <c r="W43" i="9"/>
  <c r="W54" i="9"/>
  <c r="W30" i="9"/>
  <c r="W49" i="9"/>
  <c r="W31" i="9"/>
  <c r="W39" i="9"/>
  <c r="W52" i="9"/>
  <c r="W26" i="9"/>
  <c r="W28" i="9"/>
  <c r="A55" i="9"/>
  <c r="R25" i="9"/>
  <c r="R54" i="9"/>
  <c r="R17" i="9"/>
  <c r="R10" i="9"/>
  <c r="A41" i="9"/>
  <c r="R69" i="9"/>
  <c r="R13" i="9"/>
  <c r="R12" i="9"/>
  <c r="R11" i="9"/>
  <c r="R30" i="9"/>
  <c r="R43" i="9"/>
  <c r="R41" i="9"/>
  <c r="R24" i="9"/>
  <c r="R48" i="9"/>
  <c r="R58" i="9"/>
  <c r="R15" i="9"/>
  <c r="R18" i="9"/>
  <c r="A57" i="9"/>
  <c r="R29" i="9"/>
  <c r="R26" i="9"/>
  <c r="A23" i="9"/>
  <c r="R37" i="9"/>
  <c r="R56" i="9"/>
  <c r="A21" i="9"/>
  <c r="A53" i="9"/>
  <c r="A59" i="9"/>
  <c r="A68" i="9"/>
  <c r="A70" i="9"/>
  <c r="A69" i="9"/>
  <c r="A14" i="9"/>
  <c r="A30" i="9"/>
  <c r="A50" i="9"/>
  <c r="A54" i="9"/>
  <c r="A37" i="9"/>
  <c r="A40" i="9"/>
  <c r="A34" i="9"/>
  <c r="A28" i="9"/>
  <c r="R23" i="9"/>
  <c r="A35" i="9"/>
  <c r="A7" i="9"/>
  <c r="A72" i="9"/>
  <c r="A134" i="9"/>
  <c r="A63" i="9"/>
  <c r="A73" i="9"/>
  <c r="A200" i="9"/>
  <c r="A184" i="9"/>
  <c r="A99" i="9"/>
  <c r="A105" i="9"/>
  <c r="A185" i="9"/>
  <c r="A175" i="9"/>
  <c r="A130" i="9"/>
  <c r="A116" i="9"/>
  <c r="A159" i="9"/>
  <c r="A61" i="9"/>
  <c r="A115" i="9"/>
  <c r="A156" i="9"/>
  <c r="A195" i="9"/>
  <c r="A166" i="9"/>
  <c r="A138" i="9"/>
  <c r="A74" i="9"/>
  <c r="A88" i="9"/>
  <c r="A176" i="9"/>
  <c r="A173" i="9"/>
  <c r="A101" i="9"/>
  <c r="A103" i="9"/>
  <c r="A145" i="9"/>
  <c r="A113" i="9"/>
  <c r="A178" i="9"/>
  <c r="A172" i="9"/>
  <c r="A135" i="9"/>
  <c r="A192" i="9"/>
  <c r="A100" i="9"/>
  <c r="A89" i="9"/>
  <c r="A189" i="9"/>
  <c r="A144" i="9"/>
  <c r="A149" i="9"/>
  <c r="A170" i="9"/>
  <c r="A91" i="9"/>
  <c r="A93" i="9"/>
  <c r="A77" i="9"/>
  <c r="A123" i="9"/>
  <c r="A127" i="9"/>
  <c r="A65" i="9"/>
  <c r="A160" i="9"/>
  <c r="A104" i="9"/>
  <c r="A163" i="9"/>
  <c r="A90" i="9"/>
  <c r="A98" i="9"/>
  <c r="A161" i="9"/>
  <c r="A171" i="9"/>
  <c r="A109" i="9"/>
  <c r="A108" i="9"/>
  <c r="A151" i="9"/>
  <c r="A158" i="9"/>
  <c r="A193" i="9"/>
  <c r="A79" i="9"/>
  <c r="A51" i="9"/>
  <c r="A118" i="9"/>
  <c r="A150" i="9"/>
  <c r="A136" i="9"/>
  <c r="A112" i="9"/>
  <c r="A147" i="9"/>
  <c r="A107" i="9"/>
  <c r="A87" i="9"/>
  <c r="A194" i="9"/>
  <c r="A142" i="9"/>
  <c r="A133" i="9"/>
  <c r="A64" i="9"/>
  <c r="A139" i="9"/>
  <c r="A114" i="9"/>
  <c r="A110" i="9"/>
  <c r="A76" i="9"/>
  <c r="A128" i="9"/>
  <c r="A80" i="9"/>
  <c r="A83" i="9"/>
  <c r="A183" i="9"/>
  <c r="A181" i="9"/>
  <c r="A146" i="9"/>
  <c r="A140" i="9"/>
  <c r="A199" i="9"/>
  <c r="A157" i="9"/>
  <c r="A167" i="9"/>
  <c r="A165" i="9"/>
  <c r="A122" i="9"/>
  <c r="A131" i="9"/>
  <c r="A33" i="9"/>
  <c r="A197" i="9"/>
  <c r="A153" i="9"/>
  <c r="A143" i="9"/>
  <c r="A187" i="9"/>
  <c r="A137" i="9"/>
  <c r="A32" i="9"/>
  <c r="A141" i="9"/>
  <c r="A120" i="9"/>
  <c r="A121" i="9"/>
  <c r="A162" i="9"/>
  <c r="A60" i="9"/>
  <c r="A196" i="9"/>
  <c r="A96" i="9"/>
  <c r="A81" i="9"/>
  <c r="A179" i="9"/>
  <c r="A82" i="9"/>
  <c r="A198" i="9"/>
  <c r="A164" i="9"/>
  <c r="A190" i="9"/>
  <c r="A78" i="9"/>
  <c r="A124" i="9"/>
  <c r="A152" i="9"/>
  <c r="A202" i="9"/>
  <c r="A182" i="9"/>
  <c r="A125" i="9"/>
  <c r="A201" i="9"/>
  <c r="A191" i="9"/>
  <c r="A188" i="9"/>
  <c r="A71" i="9"/>
  <c r="A62" i="9"/>
  <c r="A117" i="9"/>
  <c r="A177" i="9"/>
  <c r="A84" i="9"/>
  <c r="A106" i="9"/>
  <c r="A203" i="9"/>
  <c r="A129" i="9"/>
  <c r="A186" i="9"/>
  <c r="A174" i="9"/>
  <c r="A94" i="9"/>
  <c r="A97" i="9"/>
  <c r="A204" i="9"/>
  <c r="A148" i="9"/>
  <c r="A92" i="9"/>
  <c r="A119" i="9"/>
  <c r="A180" i="9"/>
  <c r="A95" i="9"/>
  <c r="A86" i="9"/>
  <c r="A168" i="9"/>
  <c r="A85" i="9"/>
  <c r="A126" i="9"/>
  <c r="A169" i="9"/>
  <c r="A102" i="9"/>
  <c r="A155" i="9"/>
  <c r="A111" i="9"/>
  <c r="A132" i="9"/>
  <c r="A154" i="9"/>
  <c r="A75" i="9"/>
  <c r="A36" i="9"/>
  <c r="A43" i="9"/>
  <c r="A58" i="9"/>
  <c r="A66" i="9"/>
  <c r="A13" i="9"/>
  <c r="A20" i="9"/>
  <c r="A42" i="9"/>
  <c r="A45" i="9"/>
  <c r="A44" i="9"/>
  <c r="A19" i="9"/>
  <c r="A48" i="9"/>
  <c r="A39" i="9"/>
  <c r="A46" i="9"/>
  <c r="A67" i="9"/>
  <c r="A10" i="9"/>
  <c r="A18" i="9"/>
  <c r="A56" i="9"/>
  <c r="A8" i="9"/>
  <c r="A27" i="9"/>
  <c r="A52" i="9"/>
  <c r="A9" i="9"/>
  <c r="A12" i="9"/>
  <c r="A17" i="9"/>
  <c r="R31" i="9"/>
  <c r="A31" i="9"/>
  <c r="A11" i="9"/>
  <c r="R49" i="9"/>
  <c r="A49" i="9"/>
  <c r="A25" i="9"/>
  <c r="A29" i="9"/>
  <c r="A26" i="9"/>
  <c r="A24" i="9"/>
  <c r="A15" i="9"/>
  <c r="R28" i="9"/>
  <c r="R16" i="9"/>
  <c r="A16" i="9"/>
  <c r="R38" i="9"/>
  <c r="A38" i="9"/>
  <c r="A22" i="9"/>
  <c r="R22" i="9"/>
  <c r="R47" i="9"/>
  <c r="A47" i="9"/>
  <c r="T68" i="5"/>
  <c r="T38" i="5"/>
  <c r="T45" i="5"/>
  <c r="S23" i="5"/>
  <c r="S37" i="5"/>
  <c r="T37" i="5" s="1"/>
  <c r="T189" i="5"/>
  <c r="S27" i="5"/>
  <c r="T27" i="5" s="1"/>
  <c r="S8" i="5"/>
  <c r="T8" i="5" s="1"/>
  <c r="T202" i="5"/>
  <c r="T196" i="5"/>
  <c r="S51" i="5"/>
  <c r="T51" i="5" s="1"/>
  <c r="T170" i="5"/>
  <c r="T163" i="5"/>
  <c r="T152" i="5"/>
  <c r="T33" i="5"/>
  <c r="T201" i="5"/>
  <c r="T197" i="5"/>
  <c r="T195" i="5"/>
  <c r="T192" i="5"/>
  <c r="T191" i="5"/>
  <c r="T188" i="5"/>
  <c r="T74" i="5"/>
  <c r="T54" i="5"/>
  <c r="T28" i="5"/>
  <c r="T40" i="5"/>
  <c r="T64" i="5"/>
  <c r="T25" i="5"/>
  <c r="T181" i="5"/>
  <c r="T102" i="5"/>
  <c r="T39" i="5"/>
  <c r="T198" i="5"/>
  <c r="T166" i="5"/>
  <c r="T156" i="5"/>
  <c r="S9" i="5"/>
  <c r="T36" i="5"/>
  <c r="T48" i="5"/>
  <c r="T47" i="5"/>
  <c r="T143" i="5"/>
  <c r="T140" i="5"/>
  <c r="T136" i="5"/>
  <c r="T132" i="5"/>
  <c r="T35" i="5"/>
  <c r="T126" i="5"/>
  <c r="T123" i="5"/>
  <c r="T119" i="5"/>
  <c r="T115" i="5"/>
  <c r="T112" i="5"/>
  <c r="T108" i="5"/>
  <c r="T104" i="5"/>
  <c r="S19" i="5"/>
  <c r="T19" i="5" s="1"/>
  <c r="S46" i="5"/>
  <c r="T46" i="5" s="1"/>
  <c r="S10" i="5"/>
  <c r="S43" i="5"/>
  <c r="S66" i="5"/>
  <c r="S12" i="5"/>
  <c r="T15" i="5"/>
  <c r="S22" i="5"/>
  <c r="S7" i="5"/>
  <c r="T177" i="5"/>
  <c r="T169" i="5"/>
  <c r="T165" i="5"/>
  <c r="T162" i="5"/>
  <c r="T159" i="5"/>
  <c r="T155" i="5"/>
  <c r="T150" i="5"/>
  <c r="T63" i="5"/>
  <c r="T146" i="5"/>
  <c r="T142" i="5"/>
  <c r="T139" i="5"/>
  <c r="T135" i="5"/>
  <c r="T101" i="5"/>
  <c r="T97" i="5"/>
  <c r="T94" i="5"/>
  <c r="T90" i="5"/>
  <c r="T18" i="5"/>
  <c r="T83" i="5"/>
  <c r="T81" i="5"/>
  <c r="T41" i="5"/>
  <c r="T76" i="5"/>
  <c r="S13" i="5"/>
  <c r="S20" i="5"/>
  <c r="S14" i="5"/>
  <c r="S65" i="5"/>
  <c r="S21" i="5"/>
  <c r="T184" i="5"/>
  <c r="T176" i="5"/>
  <c r="T173" i="5"/>
  <c r="T52" i="5"/>
  <c r="T129" i="5"/>
  <c r="T122" i="5"/>
  <c r="T114" i="5"/>
  <c r="T107" i="5"/>
  <c r="T24" i="5"/>
  <c r="T100" i="5"/>
  <c r="T93" i="5"/>
  <c r="T87" i="5"/>
  <c r="T82" i="5"/>
  <c r="T56" i="5"/>
  <c r="T73" i="5"/>
  <c r="T53" i="5"/>
  <c r="T11" i="5"/>
  <c r="T55" i="5"/>
  <c r="T16" i="5"/>
  <c r="T204" i="5"/>
  <c r="T200" i="5"/>
  <c r="T194" i="5"/>
  <c r="T50" i="5"/>
  <c r="T190" i="5"/>
  <c r="T187" i="5"/>
  <c r="T67" i="5"/>
  <c r="T183" i="5"/>
  <c r="T180" i="5"/>
  <c r="T179" i="5"/>
  <c r="T175" i="5"/>
  <c r="T171" i="5"/>
  <c r="T32" i="5"/>
  <c r="T168" i="5"/>
  <c r="T164" i="5"/>
  <c r="T161" i="5"/>
  <c r="T158" i="5"/>
  <c r="T154" i="5"/>
  <c r="T151" i="5"/>
  <c r="T149" i="5"/>
  <c r="T62" i="5"/>
  <c r="T145" i="5"/>
  <c r="T141" i="5"/>
  <c r="T138" i="5"/>
  <c r="T134" i="5"/>
  <c r="T133" i="5"/>
  <c r="T130" i="5"/>
  <c r="T128" i="5"/>
  <c r="T124" i="5"/>
  <c r="T121" i="5"/>
  <c r="T117" i="5"/>
  <c r="T110" i="5"/>
  <c r="T106" i="5"/>
  <c r="T58" i="5"/>
  <c r="T99" i="5"/>
  <c r="T96" i="5"/>
  <c r="T92" i="5"/>
  <c r="T86" i="5"/>
  <c r="T79" i="5"/>
  <c r="T78" i="5"/>
  <c r="T72" i="5"/>
  <c r="T131" i="5"/>
  <c r="T125" i="5"/>
  <c r="T118" i="5"/>
  <c r="T111" i="5"/>
  <c r="T103" i="5"/>
  <c r="T59" i="5"/>
  <c r="T89" i="5"/>
  <c r="T17" i="5"/>
  <c r="T80" i="5"/>
  <c r="T30" i="5"/>
  <c r="T203" i="5"/>
  <c r="T199" i="5"/>
  <c r="T193" i="5"/>
  <c r="T49" i="5"/>
  <c r="T186" i="5"/>
  <c r="T185" i="5"/>
  <c r="T182" i="5"/>
  <c r="T178" i="5"/>
  <c r="T174" i="5"/>
  <c r="T172" i="5"/>
  <c r="T31" i="5"/>
  <c r="T167" i="5"/>
  <c r="T160" i="5"/>
  <c r="T157" i="5"/>
  <c r="T153" i="5"/>
  <c r="T148" i="5"/>
  <c r="T147" i="5"/>
  <c r="T144" i="5"/>
  <c r="T137" i="5"/>
  <c r="T61" i="5"/>
  <c r="T44" i="5"/>
  <c r="T60" i="5"/>
  <c r="T127" i="5"/>
  <c r="T120" i="5"/>
  <c r="T116" i="5"/>
  <c r="T113" i="5"/>
  <c r="T109" i="5"/>
  <c r="T105" i="5"/>
  <c r="T42" i="5"/>
  <c r="T57" i="5"/>
  <c r="T98" i="5"/>
  <c r="T95" i="5"/>
  <c r="T91" i="5"/>
  <c r="T88" i="5"/>
  <c r="T85" i="5"/>
  <c r="T84" i="5"/>
  <c r="T26" i="5"/>
  <c r="T77" i="5"/>
  <c r="T75" i="5"/>
  <c r="T71" i="5"/>
  <c r="T34" i="5"/>
  <c r="T70" i="5"/>
  <c r="T69" i="5"/>
  <c r="T29" i="5"/>
  <c r="S48" i="9" l="1"/>
  <c r="S147" i="9"/>
  <c r="S28" i="9"/>
  <c r="S112" i="9"/>
  <c r="S154" i="9"/>
  <c r="S116" i="9"/>
  <c r="S128" i="9"/>
  <c r="S203" i="9"/>
  <c r="S78" i="9"/>
  <c r="S199" i="9"/>
  <c r="S201" i="9"/>
  <c r="S181" i="9"/>
  <c r="S86" i="9"/>
  <c r="S64" i="9"/>
  <c r="S165" i="9"/>
  <c r="S167" i="9"/>
  <c r="S61" i="9"/>
  <c r="S40" i="9"/>
  <c r="S14" i="9"/>
  <c r="S46" i="9"/>
  <c r="S60" i="9"/>
  <c r="S193" i="9"/>
  <c r="S169" i="9"/>
  <c r="S11" i="9"/>
  <c r="S122" i="9"/>
  <c r="S105" i="9"/>
  <c r="S144" i="9"/>
  <c r="S77" i="9"/>
  <c r="S79" i="9"/>
  <c r="S108" i="9"/>
  <c r="S134" i="9"/>
  <c r="S163" i="9"/>
  <c r="S100" i="9"/>
  <c r="S176" i="9"/>
  <c r="S85" i="9"/>
  <c r="S195" i="9"/>
  <c r="S39" i="9"/>
  <c r="S62" i="9"/>
  <c r="S17" i="9"/>
  <c r="S20" i="9"/>
  <c r="S53" i="9"/>
  <c r="S133" i="9"/>
  <c r="S120" i="9"/>
  <c r="S35" i="9"/>
  <c r="S30" i="9"/>
  <c r="S37" i="9"/>
  <c r="S170" i="9"/>
  <c r="S202" i="9"/>
  <c r="S93" i="9"/>
  <c r="S159" i="9"/>
  <c r="S88" i="9"/>
  <c r="S109" i="9"/>
  <c r="S166" i="9"/>
  <c r="S126" i="9"/>
  <c r="S123" i="9"/>
  <c r="S106" i="9"/>
  <c r="S141" i="9"/>
  <c r="S124" i="9"/>
  <c r="S13" i="9"/>
  <c r="S70" i="9"/>
  <c r="S27" i="9"/>
  <c r="S23" i="9"/>
  <c r="S43" i="9"/>
  <c r="S67" i="9"/>
  <c r="S69" i="9"/>
  <c r="S104" i="9"/>
  <c r="S143" i="9"/>
  <c r="S175" i="9"/>
  <c r="S187" i="9"/>
  <c r="S32" i="9"/>
  <c r="S89" i="9"/>
  <c r="S121" i="9"/>
  <c r="S153" i="9"/>
  <c r="S84" i="9"/>
  <c r="S72" i="9"/>
  <c r="S197" i="9"/>
  <c r="S145" i="9"/>
  <c r="S7" i="9"/>
  <c r="S68" i="9"/>
  <c r="S29" i="9"/>
  <c r="S130" i="9"/>
  <c r="S25" i="9"/>
  <c r="S131" i="9"/>
  <c r="S22" i="9"/>
  <c r="S19" i="9"/>
  <c r="S174" i="9"/>
  <c r="S198" i="9"/>
  <c r="S118" i="9"/>
  <c r="S146" i="9"/>
  <c r="S151" i="9"/>
  <c r="S80" i="9"/>
  <c r="S33" i="9"/>
  <c r="S188" i="9"/>
  <c r="S98" i="9"/>
  <c r="S119" i="9"/>
  <c r="S111" i="9"/>
  <c r="S140" i="9"/>
  <c r="S54" i="9"/>
  <c r="S59" i="9"/>
  <c r="S24" i="9"/>
  <c r="S189" i="9"/>
  <c r="S95" i="9"/>
  <c r="S157" i="9"/>
  <c r="S102" i="9"/>
  <c r="S47" i="9"/>
  <c r="S18" i="9"/>
  <c r="S49" i="9"/>
  <c r="S9" i="9"/>
  <c r="S158" i="9"/>
  <c r="S107" i="9"/>
  <c r="S161" i="9"/>
  <c r="S83" i="9"/>
  <c r="S171" i="9"/>
  <c r="S138" i="9"/>
  <c r="S152" i="9"/>
  <c r="S200" i="9"/>
  <c r="S51" i="9"/>
  <c r="S150" i="9"/>
  <c r="S103" i="9"/>
  <c r="S132" i="9"/>
  <c r="S63" i="9"/>
  <c r="S56" i="9"/>
  <c r="S57" i="9"/>
  <c r="S21" i="9"/>
  <c r="S191" i="9"/>
  <c r="S71" i="9"/>
  <c r="S55" i="9"/>
  <c r="S190" i="9"/>
  <c r="S162" i="9"/>
  <c r="S185" i="9"/>
  <c r="S66" i="9"/>
  <c r="S164" i="9"/>
  <c r="S196" i="9"/>
  <c r="S96" i="9"/>
  <c r="S91" i="9"/>
  <c r="S182" i="9"/>
  <c r="S160" i="9"/>
  <c r="S186" i="9"/>
  <c r="S73" i="9"/>
  <c r="S113" i="9"/>
  <c r="S110" i="9"/>
  <c r="S179" i="9"/>
  <c r="S155" i="9"/>
  <c r="S45" i="9"/>
  <c r="S178" i="9"/>
  <c r="S180" i="9"/>
  <c r="S139" i="9"/>
  <c r="S94" i="9"/>
  <c r="S149" i="9"/>
  <c r="S38" i="9"/>
  <c r="S44" i="9"/>
  <c r="S75" i="9"/>
  <c r="S92" i="9"/>
  <c r="S184" i="9"/>
  <c r="S177" i="9"/>
  <c r="S183" i="9"/>
  <c r="S192" i="9"/>
  <c r="S90" i="9"/>
  <c r="S81" i="9"/>
  <c r="S65" i="9"/>
  <c r="S137" i="9"/>
  <c r="S74" i="9"/>
  <c r="S8" i="9"/>
  <c r="S34" i="9"/>
  <c r="S12" i="9"/>
  <c r="S41" i="9"/>
  <c r="S99" i="9"/>
  <c r="S129" i="9"/>
  <c r="S50" i="9"/>
  <c r="S15" i="9"/>
  <c r="S31" i="9"/>
  <c r="S10" i="9"/>
  <c r="S173" i="9"/>
  <c r="S76" i="9"/>
  <c r="S204" i="9"/>
  <c r="S172" i="9"/>
  <c r="S97" i="9"/>
  <c r="S148" i="9"/>
  <c r="S101" i="9"/>
  <c r="S168" i="9"/>
  <c r="S136" i="9"/>
  <c r="S16" i="9"/>
  <c r="S26" i="9"/>
  <c r="S36" i="9"/>
  <c r="S82" i="9"/>
  <c r="S87" i="9"/>
  <c r="S117" i="9"/>
  <c r="S127" i="9"/>
  <c r="S194" i="9"/>
  <c r="S125" i="9"/>
  <c r="S142" i="9"/>
  <c r="S115" i="9"/>
  <c r="S135" i="9"/>
  <c r="S156" i="9"/>
  <c r="S114" i="9"/>
  <c r="S52" i="9"/>
  <c r="S42" i="9"/>
  <c r="S58" i="9"/>
  <c r="T9" i="5"/>
  <c r="T22" i="5"/>
  <c r="T12" i="5"/>
  <c r="T66" i="5"/>
  <c r="T7" i="5"/>
  <c r="T23" i="5"/>
  <c r="T10" i="5"/>
  <c r="T21" i="5"/>
  <c r="T20" i="5"/>
  <c r="T43" i="5"/>
  <c r="T65" i="5"/>
  <c r="T14" i="5"/>
  <c r="T13" i="5"/>
  <c r="T7" i="9" l="1"/>
  <c r="X7" i="9" s="1"/>
  <c r="T49" i="9"/>
  <c r="X49" i="9" s="1"/>
  <c r="T110" i="9"/>
  <c r="X110" i="9" s="1"/>
  <c r="T59" i="9"/>
  <c r="X59" i="9" s="1"/>
  <c r="T166" i="9"/>
  <c r="X166" i="9" s="1"/>
  <c r="T150" i="9"/>
  <c r="X150" i="9" s="1"/>
  <c r="T133" i="9"/>
  <c r="X133" i="9" s="1"/>
  <c r="T104" i="9"/>
  <c r="X104" i="9" s="1"/>
  <c r="T46" i="9"/>
  <c r="X46" i="9" s="1"/>
  <c r="T172" i="9"/>
  <c r="X172" i="9" s="1"/>
  <c r="T54" i="9"/>
  <c r="X54" i="9" s="1"/>
  <c r="T95" i="9"/>
  <c r="X95" i="9" s="1"/>
  <c r="T136" i="9"/>
  <c r="X136" i="9" s="1"/>
  <c r="T201" i="9"/>
  <c r="X201" i="9" s="1"/>
  <c r="T57" i="9"/>
  <c r="X57" i="9" s="1"/>
  <c r="T138" i="9"/>
  <c r="X138" i="9" s="1"/>
  <c r="T162" i="9"/>
  <c r="X162" i="9" s="1"/>
  <c r="T141" i="9"/>
  <c r="X141" i="9" s="1"/>
  <c r="T115" i="9"/>
  <c r="X115" i="9" s="1"/>
  <c r="T22" i="9"/>
  <c r="X22" i="9" s="1"/>
  <c r="T77" i="9"/>
  <c r="X77" i="9" s="1"/>
  <c r="T43" i="9"/>
  <c r="X43" i="9" s="1"/>
  <c r="T39" i="9"/>
  <c r="X39" i="9" s="1"/>
  <c r="T203" i="9"/>
  <c r="X203" i="9" s="1"/>
  <c r="T126" i="9"/>
  <c r="X126" i="9" s="1"/>
  <c r="T86" i="9"/>
  <c r="X86" i="9" s="1"/>
  <c r="T27" i="9"/>
  <c r="X27" i="9" s="1"/>
  <c r="T69" i="9"/>
  <c r="X69" i="9" s="1"/>
  <c r="T130" i="9"/>
  <c r="X130" i="9" s="1"/>
  <c r="T40" i="9"/>
  <c r="X40" i="9" s="1"/>
  <c r="T8" i="9"/>
  <c r="X8" i="9" s="1"/>
  <c r="T31" i="9"/>
  <c r="X31" i="9" s="1"/>
  <c r="T153" i="9"/>
  <c r="X153" i="9" s="1"/>
  <c r="T65" i="9"/>
  <c r="X65" i="9" s="1"/>
  <c r="T21" i="9"/>
  <c r="X21" i="9" s="1"/>
  <c r="T74" i="9"/>
  <c r="X74" i="9" s="1"/>
  <c r="T156" i="9"/>
  <c r="X156" i="9" s="1"/>
  <c r="T178" i="9"/>
  <c r="X178" i="9" s="1"/>
  <c r="T14" i="9"/>
  <c r="X14" i="9" s="1"/>
  <c r="T34" i="9"/>
  <c r="X34" i="9" s="1"/>
  <c r="T47" i="9"/>
  <c r="X47" i="9" s="1"/>
  <c r="T89" i="9"/>
  <c r="X89" i="9" s="1"/>
  <c r="T170" i="9"/>
  <c r="X170" i="9" s="1"/>
  <c r="T120" i="9"/>
  <c r="X120" i="9" s="1"/>
  <c r="T28" i="9"/>
  <c r="X28" i="9" s="1"/>
  <c r="T51" i="9"/>
  <c r="X51" i="9" s="1"/>
  <c r="T193" i="9"/>
  <c r="X193" i="9" s="1"/>
  <c r="T185" i="9"/>
  <c r="X185" i="9" s="1"/>
  <c r="T163" i="9"/>
  <c r="X163" i="9" s="1"/>
  <c r="T123" i="9"/>
  <c r="X123" i="9" s="1"/>
  <c r="T94" i="9"/>
  <c r="X94" i="9" s="1"/>
  <c r="T135" i="9"/>
  <c r="X135" i="9" s="1"/>
  <c r="T176" i="9"/>
  <c r="X176" i="9" s="1"/>
  <c r="T142" i="9"/>
  <c r="X142" i="9" s="1"/>
  <c r="T97" i="9"/>
  <c r="X97" i="9" s="1"/>
  <c r="T92" i="9"/>
  <c r="X92" i="9" s="1"/>
  <c r="T37" i="9"/>
  <c r="X37" i="9" s="1"/>
  <c r="T67" i="9"/>
  <c r="X67" i="9" s="1"/>
  <c r="T109" i="9"/>
  <c r="X109" i="9" s="1"/>
  <c r="T190" i="9"/>
  <c r="X190" i="9" s="1"/>
  <c r="T160" i="9"/>
  <c r="X160" i="9" s="1"/>
  <c r="T48" i="9"/>
  <c r="X48" i="9" s="1"/>
  <c r="T71" i="9"/>
  <c r="X71" i="9" s="1"/>
  <c r="T79" i="9"/>
  <c r="X79" i="9" s="1"/>
  <c r="T26" i="9"/>
  <c r="X26" i="9" s="1"/>
  <c r="T144" i="9"/>
  <c r="X144" i="9" s="1"/>
  <c r="T125" i="9"/>
  <c r="X125" i="9" s="1"/>
  <c r="T114" i="9"/>
  <c r="X114" i="9" s="1"/>
  <c r="T155" i="9"/>
  <c r="X155" i="9" s="1"/>
  <c r="T196" i="9"/>
  <c r="X196" i="9" s="1"/>
  <c r="T83" i="9"/>
  <c r="X83" i="9" s="1"/>
  <c r="T117" i="9"/>
  <c r="X117" i="9" s="1"/>
  <c r="T99" i="9"/>
  <c r="X99" i="9" s="1"/>
  <c r="T44" i="9"/>
  <c r="X44" i="9" s="1"/>
  <c r="T61" i="9"/>
  <c r="X61" i="9" s="1"/>
  <c r="T154" i="9"/>
  <c r="X154" i="9" s="1"/>
  <c r="T98" i="9"/>
  <c r="X98" i="9" s="1"/>
  <c r="T157" i="9"/>
  <c r="X157" i="9" s="1"/>
  <c r="T143" i="9"/>
  <c r="X143" i="9" s="1"/>
  <c r="T158" i="9"/>
  <c r="X158" i="9" s="1"/>
  <c r="T177" i="9"/>
  <c r="X177" i="9" s="1"/>
  <c r="T198" i="9"/>
  <c r="X198" i="9" s="1"/>
  <c r="T197" i="9"/>
  <c r="X197" i="9" s="1"/>
  <c r="T62" i="9"/>
  <c r="X62" i="9" s="1"/>
  <c r="T96" i="9"/>
  <c r="X96" i="9" s="1"/>
  <c r="T90" i="9"/>
  <c r="X90" i="9" s="1"/>
  <c r="T87" i="9"/>
  <c r="X87" i="9" s="1"/>
  <c r="T129" i="9"/>
  <c r="X129" i="9" s="1"/>
  <c r="T11" i="9"/>
  <c r="X11" i="9" s="1"/>
  <c r="T101" i="9"/>
  <c r="X101" i="9" s="1"/>
  <c r="T68" i="9"/>
  <c r="X68" i="9" s="1"/>
  <c r="T111" i="9"/>
  <c r="X111" i="9" s="1"/>
  <c r="T199" i="9"/>
  <c r="X199" i="9" s="1"/>
  <c r="T53" i="9"/>
  <c r="X53" i="9" s="1"/>
  <c r="T145" i="9"/>
  <c r="X145" i="9" s="1"/>
  <c r="T146" i="9"/>
  <c r="X146" i="9" s="1"/>
  <c r="T134" i="9"/>
  <c r="X134" i="9" s="1"/>
  <c r="T175" i="9"/>
  <c r="X175" i="9" s="1"/>
  <c r="T38" i="9"/>
  <c r="X38" i="9" s="1"/>
  <c r="T84" i="9"/>
  <c r="X84" i="9" s="1"/>
  <c r="T137" i="9"/>
  <c r="X137" i="9" s="1"/>
  <c r="T119" i="9"/>
  <c r="X119" i="9" s="1"/>
  <c r="T124" i="9"/>
  <c r="X124" i="9" s="1"/>
  <c r="T45" i="9"/>
  <c r="X45" i="9" s="1"/>
  <c r="T195" i="9"/>
  <c r="X195" i="9" s="1"/>
  <c r="T139" i="9"/>
  <c r="X139" i="9" s="1"/>
  <c r="T204" i="9"/>
  <c r="X204" i="9" s="1"/>
  <c r="T16" i="9"/>
  <c r="X16" i="9" s="1"/>
  <c r="T85" i="9"/>
  <c r="X85" i="9" s="1"/>
  <c r="T36" i="9"/>
  <c r="X36" i="9" s="1"/>
  <c r="T60" i="9"/>
  <c r="X60" i="9" s="1"/>
  <c r="T180" i="9"/>
  <c r="X180" i="9" s="1"/>
  <c r="T72" i="9"/>
  <c r="X72" i="9" s="1"/>
  <c r="T76" i="9"/>
  <c r="X76" i="9" s="1"/>
  <c r="T80" i="9"/>
  <c r="X80" i="9" s="1"/>
  <c r="T173" i="9"/>
  <c r="X173" i="9" s="1"/>
  <c r="T116" i="9"/>
  <c r="X116" i="9" s="1"/>
  <c r="T107" i="9"/>
  <c r="X107" i="9" s="1"/>
  <c r="T149" i="9"/>
  <c r="X149" i="9" s="1"/>
  <c r="T91" i="9"/>
  <c r="X91" i="9" s="1"/>
  <c r="T181" i="9"/>
  <c r="X181" i="9" s="1"/>
  <c r="T88" i="9"/>
  <c r="X88" i="9" s="1"/>
  <c r="T151" i="9"/>
  <c r="X151" i="9" s="1"/>
  <c r="T20" i="9"/>
  <c r="X20" i="9" s="1"/>
  <c r="T100" i="9"/>
  <c r="X100" i="9" s="1"/>
  <c r="T184" i="9"/>
  <c r="X184" i="9" s="1"/>
  <c r="T18" i="9"/>
  <c r="X18" i="9" s="1"/>
  <c r="T35" i="9"/>
  <c r="X35" i="9" s="1"/>
  <c r="T10" i="9"/>
  <c r="X10" i="9" s="1"/>
  <c r="T81" i="9"/>
  <c r="X81" i="9" s="1"/>
  <c r="T127" i="9"/>
  <c r="X127" i="9" s="1"/>
  <c r="T169" i="9"/>
  <c r="X169" i="9" s="1"/>
  <c r="T131" i="9"/>
  <c r="X131" i="9" s="1"/>
  <c r="T82" i="9"/>
  <c r="X82" i="9" s="1"/>
  <c r="T108" i="9"/>
  <c r="X108" i="9" s="1"/>
  <c r="T191" i="9"/>
  <c r="X191" i="9" s="1"/>
  <c r="T140" i="9"/>
  <c r="X140" i="9" s="1"/>
  <c r="T161" i="9"/>
  <c r="X161" i="9" s="1"/>
  <c r="T12" i="9"/>
  <c r="X12" i="9" s="1"/>
  <c r="T174" i="9"/>
  <c r="X174" i="9" s="1"/>
  <c r="T179" i="9"/>
  <c r="X179" i="9" s="1"/>
  <c r="T121" i="9"/>
  <c r="X121" i="9" s="1"/>
  <c r="T42" i="9"/>
  <c r="X42" i="9" s="1"/>
  <c r="T105" i="9"/>
  <c r="X105" i="9" s="1"/>
  <c r="T118" i="9"/>
  <c r="X118" i="9" s="1"/>
  <c r="T147" i="9"/>
  <c r="X147" i="9" s="1"/>
  <c r="T189" i="9"/>
  <c r="X189" i="9" s="1"/>
  <c r="T171" i="9"/>
  <c r="X171" i="9" s="1"/>
  <c r="T23" i="9"/>
  <c r="X23" i="9" s="1"/>
  <c r="T128" i="9"/>
  <c r="X128" i="9" s="1"/>
  <c r="T152" i="9"/>
  <c r="X152" i="9" s="1"/>
  <c r="T200" i="9"/>
  <c r="X200" i="9" s="1"/>
  <c r="T102" i="9"/>
  <c r="X102" i="9" s="1"/>
  <c r="T32" i="9"/>
  <c r="X32" i="9" s="1"/>
  <c r="T164" i="9"/>
  <c r="X164" i="9" s="1"/>
  <c r="T194" i="9"/>
  <c r="X194" i="9" s="1"/>
  <c r="T66" i="9"/>
  <c r="X66" i="9" s="1"/>
  <c r="T58" i="9"/>
  <c r="X58" i="9" s="1"/>
  <c r="T78" i="9"/>
  <c r="X78" i="9" s="1"/>
  <c r="T63" i="9"/>
  <c r="X63" i="9" s="1"/>
  <c r="T167" i="9"/>
  <c r="X167" i="9" s="1"/>
  <c r="T30" i="9"/>
  <c r="X30" i="9" s="1"/>
  <c r="T132" i="9"/>
  <c r="X132" i="9" s="1"/>
  <c r="T183" i="9"/>
  <c r="X183" i="9" s="1"/>
  <c r="T148" i="9"/>
  <c r="X148" i="9" s="1"/>
  <c r="T192" i="9"/>
  <c r="X192" i="9" s="1"/>
  <c r="T41" i="9"/>
  <c r="X41" i="9" s="1"/>
  <c r="T202" i="9"/>
  <c r="X202" i="9" s="1"/>
  <c r="T52" i="9"/>
  <c r="X52" i="9" s="1"/>
  <c r="T165" i="9"/>
  <c r="X165" i="9" s="1"/>
  <c r="T15" i="9"/>
  <c r="X15" i="9" s="1"/>
  <c r="T56" i="9"/>
  <c r="X56" i="9" s="1"/>
  <c r="T19" i="9"/>
  <c r="X19" i="9" s="1"/>
  <c r="T106" i="9"/>
  <c r="X106" i="9" s="1"/>
  <c r="T186" i="9"/>
  <c r="X186" i="9" s="1"/>
  <c r="T17" i="9"/>
  <c r="X17" i="9" s="1"/>
  <c r="T29" i="9"/>
  <c r="X29" i="9" s="1"/>
  <c r="T187" i="9"/>
  <c r="X187" i="9" s="1"/>
  <c r="T50" i="9"/>
  <c r="X50" i="9" s="1"/>
  <c r="T13" i="9"/>
  <c r="X13" i="9" s="1"/>
  <c r="T64" i="9"/>
  <c r="X64" i="9" s="1"/>
  <c r="T168" i="9"/>
  <c r="X168" i="9" s="1"/>
  <c r="T33" i="9"/>
  <c r="X33" i="9" s="1"/>
  <c r="T103" i="9"/>
  <c r="X103" i="9" s="1"/>
  <c r="T159" i="9"/>
  <c r="X159" i="9" s="1"/>
  <c r="T93" i="9"/>
  <c r="X93" i="9" s="1"/>
  <c r="T75" i="9"/>
  <c r="X75" i="9" s="1"/>
  <c r="T9" i="9"/>
  <c r="X9" i="9" s="1"/>
  <c r="T70" i="9"/>
  <c r="X70" i="9" s="1"/>
  <c r="T113" i="9"/>
  <c r="X113" i="9" s="1"/>
  <c r="T25" i="9"/>
  <c r="X25" i="9" s="1"/>
  <c r="T188" i="9"/>
  <c r="X188" i="9" s="1"/>
  <c r="T73" i="9"/>
  <c r="X73" i="9" s="1"/>
  <c r="T182" i="9"/>
  <c r="X182" i="9" s="1"/>
  <c r="T24" i="9"/>
  <c r="X24" i="9" s="1"/>
  <c r="T55" i="9"/>
  <c r="X55" i="9" s="1"/>
  <c r="T112" i="9"/>
  <c r="X112" i="9" s="1"/>
  <c r="T122" i="9"/>
  <c r="X122" i="9" s="1"/>
  <c r="AD14" i="9" l="1"/>
  <c r="AE14" i="9" s="1"/>
  <c r="AD15" i="9"/>
  <c r="AD16" i="9"/>
  <c r="AB16" i="9"/>
  <c r="AB14" i="9"/>
  <c r="AB15" i="9"/>
  <c r="AC16" i="9" l="1"/>
  <c r="AE15" i="9"/>
  <c r="AE16" i="9" s="1"/>
  <c r="AC15" i="9"/>
  <c r="AC1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tc={B46F2B4C-6793-415D-B1B5-160472F7D0B3}</author>
  </authors>
  <commentList>
    <comment ref="H6" authorId="0" shapeId="0" xr:uid="{00000000-0006-0000-0300-00000100000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EL MES 5,6,7,8, NO SE REALIZARON PEDIDOS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tc={5E411E7D-F98D-4EAD-8000-5EE9BCB55AEA}</author>
  </authors>
  <commentList>
    <comment ref="I6" authorId="0" shapeId="0" xr:uid="{5E411E7D-F98D-4EAD-8000-5EE9BCB55AE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EL MES 5,6,7,8, NO SE REALIZARON PEDIDOS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tc={F06438B1-C855-4558-9548-91890465EB58}</author>
  </authors>
  <commentList>
    <comment ref="I6" authorId="0" shapeId="0" xr:uid="{F06438B1-C855-4558-9548-91890465EB58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EL MES 5,6,7,8, NO SE REALIZARON PEDIDOS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tc={826A1248-5B38-4454-9769-0626AB0494BC}</author>
  </authors>
  <commentList>
    <comment ref="H6" authorId="0" shapeId="0" xr:uid="{826A1248-5B38-4454-9769-0626AB0494BC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EL MES 5,6,7,8, NO SE REALIZARON PEDIDOS </t>
      </text>
    </comment>
  </commentList>
</comments>
</file>

<file path=xl/sharedStrings.xml><?xml version="1.0" encoding="utf-8"?>
<sst xmlns="http://schemas.openxmlformats.org/spreadsheetml/2006/main" count="1447" uniqueCount="255">
  <si>
    <t>Mes</t>
  </si>
  <si>
    <t>MATERIAL</t>
  </si>
  <si>
    <t>UM</t>
  </si>
  <si>
    <t>Valor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</si>
  <si>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</si>
  <si>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</si>
  <si>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</si>
  <si>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</si>
  <si>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</si>
  <si>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</si>
  <si>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</si>
  <si>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</si>
  <si>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</si>
  <si>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</si>
  <si>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</si>
  <si>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</si>
  <si>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Total</t>
  </si>
  <si>
    <t>Valor Total</t>
  </si>
  <si>
    <t>Promedio</t>
  </si>
  <si>
    <t>Desv est</t>
  </si>
  <si>
    <t>CV</t>
  </si>
  <si>
    <t>SOLDADURA PLATA PLANA</t>
  </si>
  <si>
    <t>UND</t>
  </si>
  <si>
    <t>TUERCAS 3/8"</t>
  </si>
  <si>
    <t>Tubería 1/2"</t>
  </si>
  <si>
    <t>MTS</t>
  </si>
  <si>
    <t>Codos 1/2"</t>
  </si>
  <si>
    <t>MTR</t>
  </si>
  <si>
    <t>Tuercas 1/4"</t>
  </si>
  <si>
    <t>Tubería 3/4"</t>
  </si>
  <si>
    <t>Abrazadera en U 1/2"</t>
  </si>
  <si>
    <t>Codos 3/4"</t>
  </si>
  <si>
    <t>UNION DE COBRE 1/2</t>
  </si>
  <si>
    <t>Abrazadera en U 3/4"</t>
  </si>
  <si>
    <t>ARANDELA 3/8</t>
  </si>
  <si>
    <t>ARANDELA 2"3/8</t>
  </si>
  <si>
    <t>TOMA  OXIGENO</t>
  </si>
  <si>
    <t xml:space="preserve">TUBERIA DE COBRE TIPO L 3/4"  </t>
  </si>
  <si>
    <t>Tee cobre 1/2</t>
  </si>
  <si>
    <t>Tee cobre 3/4</t>
  </si>
  <si>
    <t xml:space="preserve">TUBERIA DE COBRE TIPO L 1/2" </t>
  </si>
  <si>
    <t>Codos 1"</t>
  </si>
  <si>
    <t xml:space="preserve">REDUCCION 3/4 - 1/2 </t>
  </si>
  <si>
    <t>Acople chemetron Gentec de vacio</t>
  </si>
  <si>
    <t>UNION COBRE 3/4</t>
  </si>
  <si>
    <t>Abrazadera doble ala 1/2"</t>
  </si>
  <si>
    <t>Abrazadera riel chanel 1"</t>
  </si>
  <si>
    <t>ABRAZADERAS EN PERA  1/2"</t>
  </si>
  <si>
    <t>Racor de 1/2 - 1/4 (MxM)</t>
  </si>
  <si>
    <t xml:space="preserve">Racor JGE 1/4 NPT  1/2 soldeo Hembra Hembra </t>
  </si>
  <si>
    <t>REDUCCION DE 1/2 A 3/8</t>
  </si>
  <si>
    <t>(adaptador y sistema de sello) oxigeno</t>
  </si>
  <si>
    <t xml:space="preserve">JUEGO DE ORRIN CHEMETRON ALLIED </t>
  </si>
  <si>
    <t>JUEGO empaques tomas AGA PARED</t>
  </si>
  <si>
    <t>VALVULA 4 TORNILLOS DE 1/2" SOLDE BRONCE</t>
  </si>
  <si>
    <t>(adaptador y sistema de sello) aire</t>
  </si>
  <si>
    <t>(adaptador y sistema de sello) vacio</t>
  </si>
  <si>
    <t>Adaptadores macho cobre 1/2"</t>
  </si>
  <si>
    <t xml:space="preserve">Acople chemetron Gentec de oxigeno </t>
  </si>
  <si>
    <t>COPA RED COBRE 1/2 A 3/8</t>
  </si>
  <si>
    <t>COPA REDUCCION 3/4" A 1/2"</t>
  </si>
  <si>
    <t>JUEGO DE ORRING PARA TOMA DISS OXIGENO</t>
  </si>
  <si>
    <t>JUEGO empaques tomas AGA cielitico</t>
  </si>
  <si>
    <t xml:space="preserve">MANOMETRO 0-160 </t>
  </si>
  <si>
    <t>Tubería 1"</t>
  </si>
  <si>
    <t>UNION METALICA 3/4</t>
  </si>
  <si>
    <t xml:space="preserve">VALVULA 1/2 </t>
  </si>
  <si>
    <t>VALVULA 3/4"</t>
  </si>
  <si>
    <t>VALVULA DE BOLA DE 1/2"</t>
  </si>
  <si>
    <t>Abrazadera doble ala 3/4"</t>
  </si>
  <si>
    <t>Abrazadera en U 1"</t>
  </si>
  <si>
    <t>ABRAZADERA TIPO PERA 3/4"</t>
  </si>
  <si>
    <t>Adaptador Macho bronce 3/4" a 1/4" Hembra</t>
  </si>
  <si>
    <t>Adaptador AGA a Chemetron</t>
  </si>
  <si>
    <t xml:space="preserve">Cilindro de oxígeno </t>
  </si>
  <si>
    <t xml:space="preserve">Cilindro de acetileno </t>
  </si>
  <si>
    <t xml:space="preserve">CILINDRO DE NITROGENO </t>
  </si>
  <si>
    <t>JUEGO DE ORRIN CHEMETRON GENTEC</t>
  </si>
  <si>
    <t xml:space="preserve">JUEGO empaques tomas chemetron GENTE </t>
  </si>
  <si>
    <t>MANGUERAS DE OXIGENO</t>
  </si>
  <si>
    <t>MANGUERAS DE VACIO</t>
  </si>
  <si>
    <t>PRESOSTATOS POSITIVOS</t>
  </si>
  <si>
    <t>Reducción 1" - 1/2"</t>
  </si>
  <si>
    <t>Tee cobre 1"</t>
  </si>
  <si>
    <t>UNION DE 1"COBRE</t>
  </si>
  <si>
    <t>Abrazadera doble ala 1"</t>
  </si>
  <si>
    <t>Abrazadera riel chanel 1/2</t>
  </si>
  <si>
    <t>ABRAZADERA PERA 3"</t>
  </si>
  <si>
    <t xml:space="preserve">Adaptadores en bronce vacio </t>
  </si>
  <si>
    <t>Adaptadores en bronce aire</t>
  </si>
  <si>
    <t>Adaptadores en bronce oxigeno</t>
  </si>
  <si>
    <t>Adaptador 1/4 *1/4</t>
  </si>
  <si>
    <t>ADAPTADOR EN BRONC 1/2"</t>
  </si>
  <si>
    <t xml:space="preserve">ADAPTADOR EN COBRE 3/4" </t>
  </si>
  <si>
    <t>ADAPTADOR 1" COBRE</t>
  </si>
  <si>
    <t xml:space="preserve">Adaptador macho 2" cobre </t>
  </si>
  <si>
    <t>Acople chemetron Gentec de aire</t>
  </si>
  <si>
    <t xml:space="preserve">Acople diss aire intrumental 1/8 npt </t>
  </si>
  <si>
    <t>ACOPLE 1" EN ALUMINIO SEGÚN MUESTRA</t>
  </si>
  <si>
    <t>ALARMA DIGITAL DE 1 VIA</t>
  </si>
  <si>
    <t>ALARMA DE 2 VIAS (OXIGENO Y VACIO)</t>
  </si>
  <si>
    <t>ALARMA DE 3 VIAS (OXIGENO Y VACIO)</t>
  </si>
  <si>
    <t xml:space="preserve">BASE OXIGENO GENTEC </t>
  </si>
  <si>
    <t>Base oxigeno Pasco</t>
  </si>
  <si>
    <t>BASES PARA TOMAS DE VACIO</t>
  </si>
  <si>
    <t>Bomba de vacio PBO-101</t>
  </si>
  <si>
    <t>BOMBA DE VACIO CON TANQUE 40 L</t>
  </si>
  <si>
    <t xml:space="preserve">Buchin 3/4 * 1/4 </t>
  </si>
  <si>
    <t>BUCHIN 1/2" A 3/4"</t>
  </si>
  <si>
    <t xml:space="preserve">Buching bronce 1/2 macho x 1/4 hembra </t>
  </si>
  <si>
    <t>BUJES PARA OXIGENO</t>
  </si>
  <si>
    <t>Carreta Sencilla</t>
  </si>
  <si>
    <t xml:space="preserve">Carreta doble </t>
  </si>
  <si>
    <t>Carreta doble con extintor</t>
  </si>
  <si>
    <t>CAJA DE CORTE 1 GASES</t>
  </si>
  <si>
    <t>CAJA DE CORTE 2 GASES</t>
  </si>
  <si>
    <t>CAJA DE CORTE 4 GASES</t>
  </si>
  <si>
    <t>CAJA DE CORTE DE 2 VIAS (OXIGENO Y VACIO)</t>
  </si>
  <si>
    <t>CAJA DE CORTE DE 3 VIAS (OXIGENO Y VACIO)</t>
  </si>
  <si>
    <t>CODOS  2"</t>
  </si>
  <si>
    <t xml:space="preserve">Conector DISS macho oxigeno para soldar en tuberia en cobre </t>
  </si>
  <si>
    <t xml:space="preserve">Conector DISS macho aire medicinal </t>
  </si>
  <si>
    <t>Conectores de coraza rectos 3/4</t>
  </si>
  <si>
    <t xml:space="preserve">Conector DISS macho vacio para soldar en tuberia en cobre </t>
  </si>
  <si>
    <t>CONECTOR ALUMINIO TIPO BOMBERO HEMBRA  1"</t>
  </si>
  <si>
    <t>CONECTOR ALUMINIO TIPO BOMBERO MACHO 1"</t>
  </si>
  <si>
    <t>CONECTOR BANDERA AZUL</t>
  </si>
  <si>
    <t>CONECTOR CORAZA RECTO 1/2</t>
  </si>
  <si>
    <t>COMPRESOR ELITE DE 2,5 HP</t>
  </si>
  <si>
    <t>COMPRESOR DE AIRE DE 2HP</t>
  </si>
  <si>
    <t xml:space="preserve">Chispero </t>
  </si>
  <si>
    <t xml:space="preserve">Und </t>
  </si>
  <si>
    <t>CORAZA AMERICANA 1/2</t>
  </si>
  <si>
    <t>ECUDO DE AIRE MEDICINAL  GENTEC</t>
  </si>
  <si>
    <t>ECUDO DE OXIGENO  GENTEC</t>
  </si>
  <si>
    <t>ELECTRO VALVULA</t>
  </si>
  <si>
    <t xml:space="preserve">Electro valvula drenaje automatico 110V </t>
  </si>
  <si>
    <t>Electro valvula temporisada A.R.T</t>
  </si>
  <si>
    <t xml:space="preserve">ESCUDO GENTEC  DISS AIRE </t>
  </si>
  <si>
    <t>ESCUDO GENTEC  DISS VACIO</t>
  </si>
  <si>
    <t>Escudo TP Chemetron Oxigeno Pahsco</t>
  </si>
  <si>
    <t>Escudo TP Chemetron Vacio Pahsco</t>
  </si>
  <si>
    <t>FILTRO EN Y BRONCE 1"</t>
  </si>
  <si>
    <t xml:space="preserve">Filtro regulador 1/4 A.R.T </t>
  </si>
  <si>
    <t>filtro Y en bronce 1 1/2</t>
  </si>
  <si>
    <t>Filtros de aire</t>
  </si>
  <si>
    <t>FUNDENTE</t>
  </si>
  <si>
    <t xml:space="preserve">JUEGO DE ORRIN CHEMETRON  </t>
  </si>
  <si>
    <t>JUEGO DE ORRIN DRAGUER NUEVO (MOR6*2B  -  15*2.5B  -  110)</t>
  </si>
  <si>
    <t>JUEGO DE ORRIN DRAGUER VIEJO (018B  -  012B)</t>
  </si>
  <si>
    <t>JUEGO DE ORRING AGA NUEVO</t>
  </si>
  <si>
    <t>JUEGO DE ORRING TOMAS DE NITROGENO GENTEC CONEXIÓN DISSS</t>
  </si>
  <si>
    <t>Llave boca fija 1 1/8"</t>
  </si>
  <si>
    <t>Llave boca fija 1/4"</t>
  </si>
  <si>
    <t>Llave boca fija 3/8""</t>
  </si>
  <si>
    <t xml:space="preserve">Manguera 1/4 amarilla con tuercas izquierdas </t>
  </si>
  <si>
    <t xml:space="preserve">Manguera 2" con tuerca flaren por ambos lados </t>
  </si>
  <si>
    <t>MANGUERA 5 METROS 1/4"DISS DISS</t>
  </si>
  <si>
    <t>MANGUERA ALTA PRESION OPARA MANIFOLD (O2-NITROGENO)</t>
  </si>
  <si>
    <t>MANGUERA CARRETA SENCILLA</t>
  </si>
  <si>
    <t xml:space="preserve">Manguera con espiral de acero 1 1/2 x 1 mts con acople npt y tuerca loca Yit con abrazaderas </t>
  </si>
  <si>
    <t xml:space="preserve">MANGUERA DE 50CM 2" CON TUERCA FLAREN </t>
  </si>
  <si>
    <t xml:space="preserve">Manguera de oxícorte </t>
  </si>
  <si>
    <t xml:space="preserve">MANGUERA EXPIRALADA </t>
  </si>
  <si>
    <t xml:space="preserve">MANGUERA TUBING </t>
  </si>
  <si>
    <t xml:space="preserve">mangueras blindadas </t>
  </si>
  <si>
    <t xml:space="preserve">Manometro 0-200 </t>
  </si>
  <si>
    <t>Manometro 0-4000</t>
  </si>
  <si>
    <t>MANOMETROS POSITIVOS</t>
  </si>
  <si>
    <t>Muñeco de Valvulas 40cm</t>
  </si>
  <si>
    <t>NIPLE DE 1/2 (25 CM)</t>
  </si>
  <si>
    <t>NIPLE DE 1/2 (3CM)</t>
  </si>
  <si>
    <t>NIPLE GALV 10CM X 1"</t>
  </si>
  <si>
    <t>NIPLE GALV 20CM X 1"</t>
  </si>
  <si>
    <t>NIPLE GALV 5CM X 3/4"</t>
  </si>
  <si>
    <t>NIPLE GALV 60CM X 1"</t>
  </si>
  <si>
    <t>NIPLE GALVANIZADO  10CM*2"</t>
  </si>
  <si>
    <t>NIPLE GALVANIZADO 15CM*2"</t>
  </si>
  <si>
    <t>NIPLE GALVANIZADO 40CM*2"</t>
  </si>
  <si>
    <t>Niple galvanizado roscado de   1 1/2 X 5 cm</t>
  </si>
  <si>
    <t>Niple galvanizado roscado de   1 1/2 X 50 cm</t>
  </si>
  <si>
    <t>Niple galvanizado roscado de  1 1/2 X 10 cm</t>
  </si>
  <si>
    <t>Niple galvanizado roscado de  1 1/2 X 35 cm</t>
  </si>
  <si>
    <t>NIPLE SALIDA REGULADOR DE OXIGENO</t>
  </si>
  <si>
    <t>NIPLE Y TUERCA PARA AIRE</t>
  </si>
  <si>
    <t>NIPLE Y TUERCA PARA CO2</t>
  </si>
  <si>
    <t>NIPLE Y TUERCA PARA OXIGENO</t>
  </si>
  <si>
    <t>PRESOSTATOS NEGATIVOS</t>
  </si>
  <si>
    <t>RACOR UNION BRONCE 1/4"</t>
  </si>
  <si>
    <t>Reducción 1" - 3/4"</t>
  </si>
  <si>
    <t>REDUCCION DE 1/4" HEMBRA  A 3/8" MACHO</t>
  </si>
  <si>
    <t xml:space="preserve">REDUCCION GALVA.  2" MACHO A 1" HEMBRA </t>
  </si>
  <si>
    <t>Regulador de acetileno</t>
  </si>
  <si>
    <t xml:space="preserve">regulador de nitrogeno </t>
  </si>
  <si>
    <t>Regulador de nitrogenoacetileno</t>
  </si>
  <si>
    <t>Regulador de oxigeno</t>
  </si>
  <si>
    <t>Reguladores de paso 1/2"</t>
  </si>
  <si>
    <t>REGULADORES DE VACIO</t>
  </si>
  <si>
    <t>Tapa de caja de corte de 2 vias</t>
  </si>
  <si>
    <t xml:space="preserve">TEE 1/4 BRONCE </t>
  </si>
  <si>
    <t>TEE DE 1/2" (BRONCE O INOX)</t>
  </si>
  <si>
    <t>TEE GALVALVANIZADO 1"</t>
  </si>
  <si>
    <t xml:space="preserve">TUBERIA DE COBRE TIPO L 1"    </t>
  </si>
  <si>
    <t xml:space="preserve">UNION 1/4BRONCE </t>
  </si>
  <si>
    <t>Union de de acople chemetron a manometro</t>
  </si>
  <si>
    <t>Union de de acople chemetron a vacuometro</t>
  </si>
  <si>
    <t>UNION HEMBRA 1/2" - MACHO 1/2"</t>
  </si>
  <si>
    <t>UNION MACHO 1/2" - MACHO 1/2"</t>
  </si>
  <si>
    <t>Vacuometros cajas de corte</t>
  </si>
  <si>
    <t>VALVULA 4 TORNILLOS DE 1" SOLDE BRONCE</t>
  </si>
  <si>
    <t>VALVULA BOLA 1"</t>
  </si>
  <si>
    <t>VALVULA BOLA 1/4"</t>
  </si>
  <si>
    <t>VALVULA DE 3/4" BRONCE BOLA</t>
  </si>
  <si>
    <t>VALVULA BOLA MARIPOSA 1/2</t>
  </si>
  <si>
    <t>VALVULA CHEQUE ANTIRRETORNO 2"</t>
  </si>
  <si>
    <t>VALVULA ACOPLE RAPIDO 1/4 NPT</t>
  </si>
  <si>
    <t>VALVULA DE SEGURIDAD 10.3 BAR</t>
  </si>
  <si>
    <t>VALVULA INOX 1"</t>
  </si>
  <si>
    <t>VALVULA INOX 1/2"</t>
  </si>
  <si>
    <t>Valvula Inox 3/4</t>
  </si>
  <si>
    <t>VALVULAS DE ALIVIO 1 1/2"</t>
  </si>
  <si>
    <t>VALVULAS DE RETENCION 1 1/2"</t>
  </si>
  <si>
    <t xml:space="preserve">valvula cilindro oxigeno </t>
  </si>
  <si>
    <t>Ranking</t>
  </si>
  <si>
    <t>Costo Porcentual</t>
  </si>
  <si>
    <t>Costo Porcentual Acumulado</t>
  </si>
  <si>
    <t>Clasificacion</t>
  </si>
  <si>
    <t>RESULTADOS</t>
  </si>
  <si>
    <t>CLASIFICACION</t>
  </si>
  <si>
    <t>PARTICIPACION ESTIMADO (%)</t>
  </si>
  <si>
    <t>CANTIDAD DE PRODUCTOS</t>
  </si>
  <si>
    <t>PARTICIPACION</t>
  </si>
  <si>
    <t>% DE COSTO</t>
  </si>
  <si>
    <t>% DE COSTO ACUMULADO</t>
  </si>
  <si>
    <t>A</t>
  </si>
  <si>
    <t>B</t>
  </si>
  <si>
    <t>C</t>
  </si>
  <si>
    <t>PROM MES</t>
  </si>
  <si>
    <t>Valor Z</t>
  </si>
  <si>
    <t>Nivel de servicio</t>
  </si>
  <si>
    <t>TE</t>
  </si>
  <si>
    <t>0.75-1.25</t>
  </si>
  <si>
    <t>meses</t>
  </si>
  <si>
    <t>Des de TE</t>
  </si>
  <si>
    <t>DESV</t>
  </si>
  <si>
    <t>IS</t>
  </si>
  <si>
    <t>COSTO IS</t>
  </si>
  <si>
    <t>PROMEDIO</t>
  </si>
  <si>
    <t>D. ESTANTANDAR</t>
  </si>
  <si>
    <t xml:space="preserve">Periodo de revision </t>
  </si>
  <si>
    <t xml:space="preserve">Anexo 10. Analisis ABC BAP Ingenieria </t>
  </si>
  <si>
    <t xml:space="preserve">Anexo 10. Analisis ABC BAP Ingenieria  - PERIODO DE REVISION </t>
  </si>
  <si>
    <t>Semanal</t>
  </si>
  <si>
    <t>Quinsenal</t>
  </si>
  <si>
    <t>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</si>
</sst>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164" formatCode="_(&quot;$&quot;* #,##0.00_);_(&quot;$&quot;* \(#,##0.00\);_(&quot;$&quot;* &quot;-&quot;??_);_(@_)"/>
    <numFmt numFmtId="165" formatCode="0.0"/>
    <numFmt numFmtId="166" formatCode="0.0%"/>
    <numFmt numFmtId="167" formatCode="0.000%"/>
    <numFmt numFmtId="168" formatCode="_(&quot;$&quot;* #,##0.0_);_(&quot;$&quot;* \(#,##0.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42" fontId="4" fillId="0" borderId="0" xfId="1" applyFont="1"/>
    <xf numFmtId="0" fontId="5" fillId="0" borderId="0" xfId="0" applyFont="1" applyAlignment="1">
      <alignment horizontal="center"/>
    </xf>
    <xf numFmtId="42" fontId="5" fillId="0" borderId="0" xfId="1" applyFont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42" fontId="5" fillId="3" borderId="5" xfId="1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4" fillId="0" borderId="2" xfId="0" applyFont="1" applyBorder="1"/>
    <xf numFmtId="0" fontId="4" fillId="0" borderId="1" xfId="0" applyFont="1" applyBorder="1"/>
    <xf numFmtId="42" fontId="4" fillId="0" borderId="1" xfId="1" applyFont="1" applyBorder="1"/>
    <xf numFmtId="42" fontId="4" fillId="0" borderId="1" xfId="0" applyNumberFormat="1" applyFont="1" applyBorder="1"/>
    <xf numFmtId="1" fontId="4" fillId="0" borderId="1" xfId="0" applyNumberFormat="1" applyFont="1" applyBorder="1"/>
    <xf numFmtId="0" fontId="4" fillId="0" borderId="3" xfId="0" applyFont="1" applyBorder="1"/>
    <xf numFmtId="165" fontId="4" fillId="0" borderId="0" xfId="0" applyNumberFormat="1" applyFont="1"/>
    <xf numFmtId="0" fontId="4" fillId="2" borderId="2" xfId="0" applyFont="1" applyFill="1" applyBorder="1"/>
    <xf numFmtId="0" fontId="4" fillId="0" borderId="7" xfId="0" applyFont="1" applyBorder="1"/>
    <xf numFmtId="0" fontId="4" fillId="0" borderId="8" xfId="0" applyFont="1" applyBorder="1"/>
    <xf numFmtId="42" fontId="4" fillId="0" borderId="8" xfId="1" applyFont="1" applyBorder="1"/>
    <xf numFmtId="42" fontId="4" fillId="0" borderId="8" xfId="0" applyNumberFormat="1" applyFont="1" applyBorder="1"/>
    <xf numFmtId="1" fontId="4" fillId="0" borderId="8" xfId="0" applyNumberFormat="1" applyFont="1" applyBorder="1"/>
    <xf numFmtId="0" fontId="4" fillId="0" borderId="9" xfId="0" applyFont="1" applyBorder="1"/>
    <xf numFmtId="0" fontId="5" fillId="3" borderId="10" xfId="0" applyFont="1" applyFill="1" applyBorder="1" applyAlignment="1">
      <alignment horizontal="center"/>
    </xf>
    <xf numFmtId="168" fontId="4" fillId="0" borderId="2" xfId="2" applyNumberFormat="1" applyFont="1" applyBorder="1"/>
    <xf numFmtId="167" fontId="4" fillId="0" borderId="1" xfId="3" applyNumberFormat="1" applyFont="1" applyBorder="1"/>
    <xf numFmtId="167" fontId="4" fillId="0" borderId="3" xfId="0" applyNumberFormat="1" applyFont="1" applyBorder="1"/>
    <xf numFmtId="167" fontId="6" fillId="0" borderId="6" xfId="0" applyNumberFormat="1" applyFont="1" applyBorder="1" applyAlignment="1">
      <alignment horizontal="center"/>
    </xf>
    <xf numFmtId="167" fontId="6" fillId="0" borderId="3" xfId="0" applyNumberFormat="1" applyFont="1" applyBorder="1" applyAlignment="1">
      <alignment horizontal="center"/>
    </xf>
    <xf numFmtId="166" fontId="4" fillId="0" borderId="0" xfId="0" applyNumberFormat="1" applyFont="1"/>
    <xf numFmtId="0" fontId="6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166" fontId="4" fillId="0" borderId="1" xfId="3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8" fontId="4" fillId="0" borderId="1" xfId="2" applyNumberFormat="1" applyFont="1" applyBorder="1"/>
    <xf numFmtId="0" fontId="4" fillId="4" borderId="2" xfId="0" applyFont="1" applyFill="1" applyBorder="1"/>
    <xf numFmtId="168" fontId="4" fillId="0" borderId="8" xfId="2" applyNumberFormat="1" applyFont="1" applyBorder="1"/>
    <xf numFmtId="167" fontId="4" fillId="0" borderId="9" xfId="0" applyNumberFormat="1" applyFont="1" applyBorder="1"/>
    <xf numFmtId="167" fontId="6" fillId="0" borderId="9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2" fontId="0" fillId="0" borderId="0" xfId="0" applyNumberFormat="1"/>
    <xf numFmtId="1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49" fontId="0" fillId="0" borderId="1" xfId="0" applyNumberFormat="1" applyBorder="1" applyAlignment="1">
      <alignment horizontal="right"/>
    </xf>
    <xf numFmtId="0" fontId="3" fillId="0" borderId="0" xfId="0" applyFont="1" applyAlignment="1">
      <alignment horizontal="center" vertical="center"/>
    </xf>
    <xf numFmtId="2" fontId="5" fillId="0" borderId="0" xfId="3" applyNumberFormat="1" applyFont="1" applyAlignment="1">
      <alignment horizontal="center"/>
    </xf>
    <xf numFmtId="2" fontId="5" fillId="3" borderId="12" xfId="3" applyNumberFormat="1" applyFont="1" applyFill="1" applyBorder="1" applyAlignment="1">
      <alignment horizontal="center"/>
    </xf>
    <xf numFmtId="2" fontId="4" fillId="0" borderId="6" xfId="3" applyNumberFormat="1" applyFont="1" applyBorder="1"/>
    <xf numFmtId="2" fontId="4" fillId="0" borderId="3" xfId="3" applyNumberFormat="1" applyFont="1" applyBorder="1"/>
    <xf numFmtId="2" fontId="4" fillId="0" borderId="9" xfId="3" applyNumberFormat="1" applyFont="1" applyBorder="1"/>
    <xf numFmtId="2" fontId="4" fillId="0" borderId="0" xfId="3" applyNumberFormat="1" applyFont="1"/>
    <xf numFmtId="2" fontId="5" fillId="0" borderId="0" xfId="0" applyNumberFormat="1" applyFont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4" fillId="0" borderId="6" xfId="0" applyNumberFormat="1" applyFont="1" applyBorder="1"/>
    <xf numFmtId="2" fontId="4" fillId="0" borderId="3" xfId="0" applyNumberFormat="1" applyFont="1" applyBorder="1"/>
    <xf numFmtId="2" fontId="4" fillId="0" borderId="9" xfId="0" applyNumberFormat="1" applyFont="1" applyBorder="1"/>
    <xf numFmtId="2" fontId="4" fillId="0" borderId="0" xfId="0" applyNumberFormat="1" applyFont="1"/>
    <xf numFmtId="2" fontId="9" fillId="0" borderId="3" xfId="0" applyNumberFormat="1" applyFont="1" applyBorder="1"/>
    <xf numFmtId="167" fontId="6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0" fillId="0" borderId="1" xfId="0" applyFont="1" applyBorder="1"/>
    <xf numFmtId="42" fontId="5" fillId="3" borderId="1" xfId="1" applyFont="1" applyFill="1" applyBorder="1" applyAlignment="1">
      <alignment horizontal="center"/>
    </xf>
    <xf numFmtId="168" fontId="0" fillId="0" borderId="1" xfId="0" applyNumberFormat="1" applyBorder="1"/>
    <xf numFmtId="164" fontId="8" fillId="0" borderId="1" xfId="0" applyNumberFormat="1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</cellXfs>
  <cellStyles count="4">
    <cellStyle name="Moneda" xfId="2" builtinId="4"/>
    <cellStyle name="Moneda [0]" xfId="1" builtinId="7"/>
    <cellStyle name="Normal" xfId="0" builtinId="0"/>
    <cellStyle name="Porcentaje" xfId="3" builtinId="5"/>
  </cellStyles>
  <dxfs count="125">
    <dxf>
      <numFmt numFmtId="168" formatCode="_(&quot;$&quot;* #,##0.0_);_(&quot;$&quot;* \(#,##0.0\);_(&quot;$&quot;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8" formatCode="_(&quot;$&quot;* #,##0.0_);_(&quot;$&quot;* \(#,##0.0\);_(&quot;$&quot;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Times New Roman"/>
        <family val="1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name val="Times New Roman"/>
        <family val="1"/>
        <scheme val="none"/>
      </font>
      <numFmt numFmtId="165" formatCode="0.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Times New Roman"/>
        <family val="1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>
          <bgColor theme="7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b/>
        <strike val="0"/>
        <outline val="0"/>
        <shadow val="0"/>
        <u val="none"/>
        <vertAlign val="baseline"/>
        <name val="Times New Roman"/>
        <family val="1"/>
        <scheme val="none"/>
      </font>
      <numFmt numFmtId="167" formatCode="0.0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2" formatCode="0.0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2" formatCode="0.0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2" formatCode="0.0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167" formatCode="0.000%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167" formatCode="0.0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32" formatCode="_-&quot;$&quot;\ * #,##0_-;\-&quot;$&quot;\ * #,##0_-;_-&quot;$&quot;\ * &quot;-&quot;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8" formatCode="_(&quot;$&quot;* #,##0.0_);_(&quot;$&quot;* \(#,##0.0\);_(&quot;$&quot;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Times New Roman"/>
        <family val="1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outline val="0"/>
        <shadow val="0"/>
        <u val="none"/>
        <vertAlign val="baseline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name val="Times New Roman"/>
        <family val="1"/>
        <scheme val="none"/>
      </font>
      <numFmt numFmtId="167" formatCode="0.000%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2" formatCode="0.0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2" formatCode="0.0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2" formatCode="0.0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167" formatCode="0.000%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167" formatCode="0.0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32" formatCode="_-&quot;$&quot;\ * #,##0_-;\-&quot;$&quot;\ * #,##0_-;_-&quot;$&quot;\ * &quot;-&quot;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8" formatCode="_(&quot;$&quot;* #,##0.0_);_(&quot;$&quot;* \(#,##0.0\);_(&quot;$&quot;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Times New Roman"/>
        <family val="1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32" formatCode="_-&quot;$&quot;\ * #,##0_-;\-&quot;$&quot;\ * #,##0_-;_-&quot;$&quot;\ * &quot;-&quot;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Times New Roman"/>
        <family val="1"/>
        <scheme val="none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ARREGLADOS!$R$6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ARREGLADOS!$A$7:$A$204</c:f>
              <c:strCache>
                <c:ptCount val="198"/>
                <c:pt idx="0">
                  <c:v>SOLDADURA PLATA PLANA</c:v>
                </c:pt>
                <c:pt idx="1">
                  <c:v>TUERCAS 3/8"</c:v>
                </c:pt>
                <c:pt idx="2">
                  <c:v>Tubería 1/2"</c:v>
                </c:pt>
                <c:pt idx="3">
                  <c:v>Codos 1/2"</c:v>
                </c:pt>
                <c:pt idx="4">
                  <c:v>Tuercas 1/4"</c:v>
                </c:pt>
                <c:pt idx="5">
                  <c:v>Tubería 3/4"</c:v>
                </c:pt>
                <c:pt idx="6">
                  <c:v>Abrazadera en U 1/2"</c:v>
                </c:pt>
                <c:pt idx="7">
                  <c:v>Codos 3/4"</c:v>
                </c:pt>
                <c:pt idx="8">
                  <c:v>UNION DE COBRE 1/2</c:v>
                </c:pt>
                <c:pt idx="9">
                  <c:v>Abrazadera en U 3/4"</c:v>
                </c:pt>
                <c:pt idx="10">
                  <c:v>ARANDELA 3/8</c:v>
                </c:pt>
                <c:pt idx="11">
                  <c:v>ARANDELA 2"3/8</c:v>
                </c:pt>
                <c:pt idx="12">
                  <c:v>TOMA  OXIGENO</c:v>
                </c:pt>
                <c:pt idx="13">
                  <c:v>TUBERIA DE COBRE TIPO L 3/4"  </c:v>
                </c:pt>
                <c:pt idx="14">
                  <c:v>Tee cobre 1/2</c:v>
                </c:pt>
                <c:pt idx="15">
                  <c:v>Tee cobre 3/4</c:v>
                </c:pt>
                <c:pt idx="16">
                  <c:v>TUBERIA DE COBRE TIPO L 1/2" </c:v>
                </c:pt>
                <c:pt idx="17">
                  <c:v>Codos 1"</c:v>
                </c:pt>
                <c:pt idx="18">
                  <c:v>REDUCCION 3/4 - 1/2 </c:v>
                </c:pt>
                <c:pt idx="19">
                  <c:v>Acople chemetron Gentec de vacio</c:v>
                </c:pt>
                <c:pt idx="20">
                  <c:v>UNION COBRE 3/4</c:v>
                </c:pt>
                <c:pt idx="21">
                  <c:v>Abrazadera doble ala 1/2"</c:v>
                </c:pt>
                <c:pt idx="22">
                  <c:v>Abrazadera riel chanel 1"</c:v>
                </c:pt>
                <c:pt idx="23">
                  <c:v>ABRAZADERAS EN PERA  1/2"</c:v>
                </c:pt>
                <c:pt idx="24">
                  <c:v>Racor de 1/2 - 1/4 (MxM)</c:v>
                </c:pt>
                <c:pt idx="25">
                  <c:v>Racor JGE 1/4 NPT  1/2 soldeo Hembra Hembra </c:v>
                </c:pt>
                <c:pt idx="26">
                  <c:v>REDUCCION DE 1/2 A 3/8</c:v>
                </c:pt>
                <c:pt idx="27">
                  <c:v>(adaptador y sistema de sello) oxigeno</c:v>
                </c:pt>
                <c:pt idx="28">
                  <c:v>JUEGO DE ORRIN CHEMETRON ALLIED </c:v>
                </c:pt>
                <c:pt idx="29">
                  <c:v>JUEGO empaques tomas AGA PARED</c:v>
                </c:pt>
                <c:pt idx="30">
                  <c:v>VALVULA 4 TORNILLOS DE 1/2" SOLDE BRONCE</c:v>
                </c:pt>
                <c:pt idx="31">
                  <c:v>(adaptador y sistema de sello) aire</c:v>
                </c:pt>
                <c:pt idx="32">
                  <c:v>(adaptador y sistema de sello) vacio</c:v>
                </c:pt>
                <c:pt idx="33">
                  <c:v>Adaptadores macho cobre 1/2"</c:v>
                </c:pt>
                <c:pt idx="34">
                  <c:v>Acople chemetron Gentec de oxigeno </c:v>
                </c:pt>
                <c:pt idx="35">
                  <c:v>COPA RED COBRE 1/2 A 3/8</c:v>
                </c:pt>
                <c:pt idx="36">
                  <c:v>COPA REDUCCION 3/4" A 1/2"</c:v>
                </c:pt>
                <c:pt idx="37">
                  <c:v>JUEGO DE ORRING PARA TOMA DISS OXIGENO</c:v>
                </c:pt>
                <c:pt idx="38">
                  <c:v>JUEGO empaques tomas AGA cielitico</c:v>
                </c:pt>
                <c:pt idx="39">
                  <c:v>MANOMETRO 0-160 </c:v>
                </c:pt>
                <c:pt idx="40">
                  <c:v>Tubería 1"</c:v>
                </c:pt>
                <c:pt idx="41">
                  <c:v>UNION METALICA 3/4</c:v>
                </c:pt>
                <c:pt idx="42">
                  <c:v>VALVULA 1/2 </c:v>
                </c:pt>
                <c:pt idx="43">
                  <c:v>VALVULA 3/4"</c:v>
                </c:pt>
                <c:pt idx="44">
                  <c:v>VALVULA DE BOLA DE 1/2"</c:v>
                </c:pt>
                <c:pt idx="45">
                  <c:v>Abrazadera doble ala 3/4"</c:v>
                </c:pt>
                <c:pt idx="46">
                  <c:v>Abrazadera en U 1"</c:v>
                </c:pt>
                <c:pt idx="47">
                  <c:v>ABRAZADERA TIPO PERA 3/4"</c:v>
                </c:pt>
                <c:pt idx="48">
                  <c:v>Adaptador Macho bronce 3/4" a 1/4" Hembra</c:v>
                </c:pt>
                <c:pt idx="49">
                  <c:v>Adaptador AGA a Chemetron</c:v>
                </c:pt>
                <c:pt idx="50">
                  <c:v>Cilindro de oxígeno </c:v>
                </c:pt>
                <c:pt idx="51">
                  <c:v>Cilindro de acetileno </c:v>
                </c:pt>
                <c:pt idx="52">
                  <c:v>CILINDRO DE NITROGENO </c:v>
                </c:pt>
                <c:pt idx="53">
                  <c:v>JUEGO DE ORRIN CHEMETRON GENTEC</c:v>
                </c:pt>
                <c:pt idx="54">
                  <c:v>JUEGO empaques tomas chemetron GENTE </c:v>
                </c:pt>
                <c:pt idx="55">
                  <c:v>MANGUERAS DE OXIGENO</c:v>
                </c:pt>
                <c:pt idx="56">
                  <c:v>MANGUERAS DE VACIO</c:v>
                </c:pt>
                <c:pt idx="57">
                  <c:v>PRESOSTATOS POSITIVOS</c:v>
                </c:pt>
                <c:pt idx="58">
                  <c:v>Reducción 1" - 1/2"</c:v>
                </c:pt>
                <c:pt idx="59">
                  <c:v>Tee cobre 1"</c:v>
                </c:pt>
                <c:pt idx="60">
                  <c:v>UNION DE 1"COBRE</c:v>
                </c:pt>
                <c:pt idx="61">
                  <c:v>Abrazadera doble ala 1"</c:v>
                </c:pt>
                <c:pt idx="62">
                  <c:v>Abrazadera riel chanel 1/2</c:v>
                </c:pt>
                <c:pt idx="63">
                  <c:v>ABRAZADERA PERA 3"</c:v>
                </c:pt>
                <c:pt idx="64">
                  <c:v>Adaptadores en bronce vacio </c:v>
                </c:pt>
                <c:pt idx="65">
                  <c:v>Adaptadores en bronce aire</c:v>
                </c:pt>
                <c:pt idx="66">
                  <c:v>Adaptadores en bronce oxigeno</c:v>
                </c:pt>
                <c:pt idx="67">
                  <c:v>Adaptador 1/4 *1/4</c:v>
                </c:pt>
                <c:pt idx="68">
                  <c:v>ADAPTADOR EN BRONC 1/2"</c:v>
                </c:pt>
                <c:pt idx="69">
                  <c:v>ADAPTADOR EN COBRE 3/4" </c:v>
                </c:pt>
                <c:pt idx="70">
                  <c:v>ADAPTADOR 1" COBRE</c:v>
                </c:pt>
                <c:pt idx="71">
                  <c:v>Adaptador macho 2" cobre </c:v>
                </c:pt>
                <c:pt idx="72">
                  <c:v>Acople chemetron Gentec de aire</c:v>
                </c:pt>
                <c:pt idx="73">
                  <c:v>Acople diss aire intrumental 1/8 npt </c:v>
                </c:pt>
                <c:pt idx="74">
                  <c:v>ACOPLE 1" EN ALUMINIO SEGÚN MUESTRA</c:v>
                </c:pt>
                <c:pt idx="75">
                  <c:v>ALARMA DIGITAL DE 1 VIA</c:v>
                </c:pt>
                <c:pt idx="76">
                  <c:v>ALARMA DE 2 VIAS (OXIGENO Y VACIO)</c:v>
                </c:pt>
                <c:pt idx="77">
                  <c:v>ALARMA DE 3 VIAS (OXIGENO Y VACIO)</c:v>
                </c:pt>
                <c:pt idx="78">
                  <c:v>BASE OXIGENO GENTEC </c:v>
                </c:pt>
                <c:pt idx="79">
                  <c:v>Base oxigeno Pasco</c:v>
                </c:pt>
                <c:pt idx="80">
                  <c:v>BASES PARA TOMAS DE VACIO</c:v>
                </c:pt>
                <c:pt idx="81">
                  <c:v>Bomba de vacio PBO-101</c:v>
                </c:pt>
                <c:pt idx="82">
                  <c:v>BOMBA DE VACIO CON TANQUE 40 L</c:v>
                </c:pt>
                <c:pt idx="83">
                  <c:v>Buchin 3/4 * 1/4 </c:v>
                </c:pt>
                <c:pt idx="84">
                  <c:v>BUCHIN 1/2" A 3/4"</c:v>
                </c:pt>
                <c:pt idx="85">
                  <c:v>Buching bronce 1/2 macho x 1/4 hembra </c:v>
                </c:pt>
                <c:pt idx="86">
                  <c:v>BUJES PARA OXIGENO</c:v>
                </c:pt>
                <c:pt idx="87">
                  <c:v>Carreta Sencilla</c:v>
                </c:pt>
                <c:pt idx="88">
                  <c:v>Carreta doble </c:v>
                </c:pt>
                <c:pt idx="89">
                  <c:v>Carreta doble con extintor</c:v>
                </c:pt>
                <c:pt idx="90">
                  <c:v>CAJA DE CORTE 1 GASES</c:v>
                </c:pt>
                <c:pt idx="91">
                  <c:v>CAJA DE CORTE 2 GASES</c:v>
                </c:pt>
                <c:pt idx="92">
                  <c:v>CAJA DE CORTE 4 GASES</c:v>
                </c:pt>
                <c:pt idx="93">
                  <c:v>CAJA DE CORTE DE 2 VIAS (OXIGENO Y VACIO)</c:v>
                </c:pt>
                <c:pt idx="94">
                  <c:v>CAJA DE CORTE DE 3 VIAS (OXIGENO Y VACIO)</c:v>
                </c:pt>
                <c:pt idx="95">
                  <c:v>CODOS  2"</c:v>
                </c:pt>
                <c:pt idx="96">
                  <c:v>Conector DISS macho oxigeno para soldar en tuberia en cobre </c:v>
                </c:pt>
                <c:pt idx="97">
                  <c:v>Conector DISS macho aire medicinal </c:v>
                </c:pt>
                <c:pt idx="98">
                  <c:v>Conectores de coraza rectos 3/4</c:v>
                </c:pt>
                <c:pt idx="99">
                  <c:v>Conector DISS macho vacio para soldar en tuberia en cobre </c:v>
                </c:pt>
                <c:pt idx="100">
                  <c:v>CONECTOR ALUMINIO TIPO BOMBERO HEMBRA  1"</c:v>
                </c:pt>
                <c:pt idx="101">
                  <c:v>CONECTOR ALUMINIO TIPO BOMBERO MACHO 1"</c:v>
                </c:pt>
                <c:pt idx="102">
                  <c:v>CONECTOR BANDERA AZUL</c:v>
                </c:pt>
                <c:pt idx="103">
                  <c:v>CONECTOR CORAZA RECTO 1/2</c:v>
                </c:pt>
                <c:pt idx="104">
                  <c:v>COMPRESOR ELITE DE 2,5 HP</c:v>
                </c:pt>
                <c:pt idx="105">
                  <c:v>COMPRESOR DE AIRE DE 2HP</c:v>
                </c:pt>
                <c:pt idx="106">
                  <c:v>Chispero </c:v>
                </c:pt>
                <c:pt idx="107">
                  <c:v>CORAZA AMERICANA 1/2</c:v>
                </c:pt>
                <c:pt idx="108">
                  <c:v>ECUDO DE AIRE MEDICINAL  GENTEC</c:v>
                </c:pt>
                <c:pt idx="109">
                  <c:v>ECUDO DE OXIGENO  GENTEC</c:v>
                </c:pt>
                <c:pt idx="110">
                  <c:v>ELECTRO VALVULA</c:v>
                </c:pt>
                <c:pt idx="111">
                  <c:v>Electro valvula drenaje automatico 110V </c:v>
                </c:pt>
                <c:pt idx="112">
                  <c:v>Electro valvula temporisada A.R.T</c:v>
                </c:pt>
                <c:pt idx="113">
                  <c:v>ESCUDO GENTEC  DISS AIRE </c:v>
                </c:pt>
                <c:pt idx="114">
                  <c:v>ESCUDO GENTEC  DISS VACIO</c:v>
                </c:pt>
                <c:pt idx="115">
                  <c:v>Escudo TP Chemetron Oxigeno Pahsco</c:v>
                </c:pt>
                <c:pt idx="116">
                  <c:v>Escudo TP Chemetron Vacio Pahsco</c:v>
                </c:pt>
                <c:pt idx="117">
                  <c:v>FILTRO EN Y BRONCE 1"</c:v>
                </c:pt>
                <c:pt idx="118">
                  <c:v>Filtro regulador 1/4 A.R.T </c:v>
                </c:pt>
                <c:pt idx="119">
                  <c:v>filtro Y en bronce 1 1/2</c:v>
                </c:pt>
                <c:pt idx="120">
                  <c:v>Filtros de aire</c:v>
                </c:pt>
                <c:pt idx="121">
                  <c:v>FUNDENTE</c:v>
                </c:pt>
                <c:pt idx="122">
                  <c:v>JUEGO DE ORRIN CHEMETRON  </c:v>
                </c:pt>
                <c:pt idx="123">
                  <c:v>JUEGO DE ORRIN DRAGUER NUEVO (MOR6*2B  -  15*2.5B  -  110)</c:v>
                </c:pt>
                <c:pt idx="124">
                  <c:v>JUEGO DE ORRIN DRAGUER VIEJO (018B  -  012B)</c:v>
                </c:pt>
                <c:pt idx="125">
                  <c:v>JUEGO DE ORRING AGA NUEVO</c:v>
                </c:pt>
                <c:pt idx="126">
                  <c:v>JUEGO DE ORRING TOMAS DE NITROGENO GENTEC CONEXIÓN DISSS</c:v>
                </c:pt>
                <c:pt idx="127">
                  <c:v>Llave boca fija 1 1/8"</c:v>
                </c:pt>
                <c:pt idx="128">
                  <c:v>Llave boca fija 1/4"</c:v>
                </c:pt>
                <c:pt idx="129">
                  <c:v>Llave boca fija 3/8""</c:v>
                </c:pt>
                <c:pt idx="130">
                  <c:v>Manguera 1/4 amarilla con tuercas izquierdas </c:v>
                </c:pt>
                <c:pt idx="131">
                  <c:v>Manguera 2" con tuerca flaren por ambos lados </c:v>
                </c:pt>
                <c:pt idx="132">
                  <c:v>MANGUERA 5 METROS 1/4"DISS DISS</c:v>
                </c:pt>
                <c:pt idx="133">
                  <c:v>MANGUERA ALTA PRESION OPARA MANIFOLD (O2-NITROGENO)</c:v>
                </c:pt>
                <c:pt idx="134">
                  <c:v>MANGUERA CARRETA SENCILLA</c:v>
                </c:pt>
                <c:pt idx="135">
                  <c:v>Manguera con espiral de acero 1 1/2 x 1 mts con acople npt y tuerca loca Yit con abrazaderas </c:v>
                </c:pt>
                <c:pt idx="136">
                  <c:v>MANGUERA DE 50CM 2" CON TUERCA FLAREN </c:v>
                </c:pt>
                <c:pt idx="137">
                  <c:v>Manguera de oxícorte </c:v>
                </c:pt>
                <c:pt idx="138">
                  <c:v>MANGUERA EXPIRALADA </c:v>
                </c:pt>
                <c:pt idx="139">
                  <c:v>MANGUERA TUBING </c:v>
                </c:pt>
                <c:pt idx="140">
                  <c:v>mangueras blindadas </c:v>
                </c:pt>
                <c:pt idx="141">
                  <c:v>Manometro 0-200 </c:v>
                </c:pt>
                <c:pt idx="142">
                  <c:v>Manometro 0-4000</c:v>
                </c:pt>
                <c:pt idx="143">
                  <c:v>MANOMETROS POSITIVOS</c:v>
                </c:pt>
                <c:pt idx="144">
                  <c:v>Muñeco de Valvulas 40cm</c:v>
                </c:pt>
                <c:pt idx="145">
                  <c:v>NIPLE DE 1/2 (25 CM)</c:v>
                </c:pt>
                <c:pt idx="146">
                  <c:v>NIPLE DE 1/2 (3CM)</c:v>
                </c:pt>
                <c:pt idx="147">
                  <c:v>NIPLE GALV 10CM X 1"</c:v>
                </c:pt>
                <c:pt idx="148">
                  <c:v>NIPLE GALV 20CM X 1"</c:v>
                </c:pt>
                <c:pt idx="149">
                  <c:v>NIPLE GALV 5CM X 3/4"</c:v>
                </c:pt>
                <c:pt idx="150">
                  <c:v>NIPLE GALV 60CM X 1"</c:v>
                </c:pt>
                <c:pt idx="151">
                  <c:v>NIPLE GALVANIZADO  10CM*2"</c:v>
                </c:pt>
                <c:pt idx="152">
                  <c:v>NIPLE GALVANIZADO 15CM*2"</c:v>
                </c:pt>
                <c:pt idx="153">
                  <c:v>NIPLE GALVANIZADO 40CM*2"</c:v>
                </c:pt>
                <c:pt idx="154">
                  <c:v>Niple galvanizado roscado de   1 1/2 X 5 cm</c:v>
                </c:pt>
                <c:pt idx="155">
                  <c:v>Niple galvanizado roscado de   1 1/2 X 50 cm</c:v>
                </c:pt>
                <c:pt idx="156">
                  <c:v>Niple galvanizado roscado de  1 1/2 X 10 cm</c:v>
                </c:pt>
                <c:pt idx="157">
                  <c:v>Niple galvanizado roscado de  1 1/2 X 35 cm</c:v>
                </c:pt>
                <c:pt idx="158">
                  <c:v>NIPLE SALIDA REGULADOR DE OXIGENO</c:v>
                </c:pt>
                <c:pt idx="159">
                  <c:v>NIPLE Y TUERCA PARA AIRE</c:v>
                </c:pt>
                <c:pt idx="160">
                  <c:v>NIPLE Y TUERCA PARA CO2</c:v>
                </c:pt>
                <c:pt idx="161">
                  <c:v>NIPLE Y TUERCA PARA OXIGENO</c:v>
                </c:pt>
                <c:pt idx="162">
                  <c:v>PRESOSTATOS NEGATIVOS</c:v>
                </c:pt>
                <c:pt idx="163">
                  <c:v>RACOR UNION BRONCE 1/4"</c:v>
                </c:pt>
                <c:pt idx="164">
                  <c:v>Reducción 1" - 3/4"</c:v>
                </c:pt>
                <c:pt idx="165">
                  <c:v>REDUCCION DE 1/4" HEMBRA  A 3/8" MACHO</c:v>
                </c:pt>
                <c:pt idx="166">
                  <c:v>REDUCCION GALVA.  2" MACHO A 1" HEMBRA </c:v>
                </c:pt>
                <c:pt idx="167">
                  <c:v>Regulador de acetileno</c:v>
                </c:pt>
                <c:pt idx="168">
                  <c:v>regulador de nitrogeno </c:v>
                </c:pt>
                <c:pt idx="169">
                  <c:v>Regulador de nitrogenoacetileno</c:v>
                </c:pt>
                <c:pt idx="170">
                  <c:v>Regulador de oxigeno</c:v>
                </c:pt>
                <c:pt idx="171">
                  <c:v>Reguladores de paso 1/2"</c:v>
                </c:pt>
                <c:pt idx="172">
                  <c:v>REGULADORES DE VACIO</c:v>
                </c:pt>
                <c:pt idx="173">
                  <c:v>Tapa de caja de corte de 2 vias</c:v>
                </c:pt>
                <c:pt idx="174">
                  <c:v>TEE 1/4 BRONCE </c:v>
                </c:pt>
                <c:pt idx="175">
                  <c:v>TEE DE 1/2" (BRONCE O INOX)</c:v>
                </c:pt>
                <c:pt idx="176">
                  <c:v>TEE GALVALVANIZADO 1"</c:v>
                </c:pt>
                <c:pt idx="177">
                  <c:v>TUBERIA DE COBRE TIPO L 1"    </c:v>
                </c:pt>
                <c:pt idx="178">
                  <c:v>UNION 1/4BRONCE </c:v>
                </c:pt>
                <c:pt idx="179">
                  <c:v>Union de de acople chemetron a manometro</c:v>
                </c:pt>
                <c:pt idx="180">
                  <c:v>Union de de acople chemetron a vacuometro</c:v>
                </c:pt>
                <c:pt idx="181">
                  <c:v>UNION HEMBRA 1/2" - MACHO 1/2"</c:v>
                </c:pt>
                <c:pt idx="182">
                  <c:v>UNION MACHO 1/2" - MACHO 1/2"</c:v>
                </c:pt>
                <c:pt idx="183">
                  <c:v>Vacuometros cajas de corte</c:v>
                </c:pt>
                <c:pt idx="184">
                  <c:v>VALVULA 4 TORNILLOS DE 1" SOLDE BRONCE</c:v>
                </c:pt>
                <c:pt idx="185">
                  <c:v>VALVULA BOLA 1"</c:v>
                </c:pt>
                <c:pt idx="186">
                  <c:v>VALVULA BOLA 1/4"</c:v>
                </c:pt>
                <c:pt idx="187">
                  <c:v>VALVULA DE 3/4" BRONCE BOLA</c:v>
                </c:pt>
                <c:pt idx="188">
                  <c:v>VALVULA BOLA MARIPOSA 1/2</c:v>
                </c:pt>
                <c:pt idx="189">
                  <c:v>VALVULA CHEQUE ANTIRRETORNO 2"</c:v>
                </c:pt>
                <c:pt idx="190">
                  <c:v>VALVULA ACOPLE RAPIDO 1/4 NPT</c:v>
                </c:pt>
                <c:pt idx="191">
                  <c:v>VALVULA DE SEGURIDAD 10.3 BAR</c:v>
                </c:pt>
                <c:pt idx="192">
                  <c:v>VALVULA INOX 1"</c:v>
                </c:pt>
                <c:pt idx="193">
                  <c:v>VALVULA INOX 1/2"</c:v>
                </c:pt>
                <c:pt idx="194">
                  <c:v>Valvula Inox 3/4</c:v>
                </c:pt>
                <c:pt idx="195">
                  <c:v>VALVULAS DE ALIVIO 1 1/2"</c:v>
                </c:pt>
                <c:pt idx="196">
                  <c:v>VALVULAS DE RETENCION 1 1/2"</c:v>
                </c:pt>
                <c:pt idx="197">
                  <c:v>valvula cilindro oxigeno </c:v>
                </c:pt>
              </c:strCache>
            </c:strRef>
          </c:cat>
          <c:val>
            <c:numRef>
              <c:f>ARREGLADOS!$R$7:$R$204</c:f>
              <c:numCache>
                <c:formatCode>0</c:formatCode>
                <c:ptCount val="198"/>
                <c:pt idx="0">
                  <c:v>60</c:v>
                </c:pt>
                <c:pt idx="1">
                  <c:v>51</c:v>
                </c:pt>
                <c:pt idx="2">
                  <c:v>46</c:v>
                </c:pt>
                <c:pt idx="3">
                  <c:v>43</c:v>
                </c:pt>
                <c:pt idx="4">
                  <c:v>38</c:v>
                </c:pt>
                <c:pt idx="5">
                  <c:v>27</c:v>
                </c:pt>
                <c:pt idx="6">
                  <c:v>22</c:v>
                </c:pt>
                <c:pt idx="7">
                  <c:v>22</c:v>
                </c:pt>
                <c:pt idx="8">
                  <c:v>20</c:v>
                </c:pt>
                <c:pt idx="9">
                  <c:v>18</c:v>
                </c:pt>
                <c:pt idx="10">
                  <c:v>18</c:v>
                </c:pt>
                <c:pt idx="11">
                  <c:v>13</c:v>
                </c:pt>
                <c:pt idx="12">
                  <c:v>13</c:v>
                </c:pt>
                <c:pt idx="13">
                  <c:v>12</c:v>
                </c:pt>
                <c:pt idx="14">
                  <c:v>11</c:v>
                </c:pt>
                <c:pt idx="15">
                  <c:v>11</c:v>
                </c:pt>
                <c:pt idx="16">
                  <c:v>8</c:v>
                </c:pt>
                <c:pt idx="17">
                  <c:v>7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BA-45BD-B99D-87182F7A5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86943"/>
        <c:axId val="40692703"/>
      </c:lineChart>
      <c:catAx>
        <c:axId val="40686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692703"/>
        <c:crosses val="autoZero"/>
        <c:auto val="1"/>
        <c:lblAlgn val="ctr"/>
        <c:lblOffset val="100"/>
        <c:noMultiLvlLbl val="0"/>
      </c:catAx>
      <c:valAx>
        <c:axId val="40692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6869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ABC!$R$6</c:f>
              <c:strCache>
                <c:ptCount val="1"/>
                <c:pt idx="0">
                  <c:v>Valor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ABC!$B$7:$B$204</c:f>
              <c:strCache>
                <c:ptCount val="198"/>
                <c:pt idx="0">
                  <c:v>SOLDADURA PLATA PLANA</c:v>
                </c:pt>
                <c:pt idx="1">
                  <c:v>TUERCAS 3/8"</c:v>
                </c:pt>
                <c:pt idx="2">
                  <c:v>Tubería 1/2"</c:v>
                </c:pt>
                <c:pt idx="3">
                  <c:v>Codos 1/2"</c:v>
                </c:pt>
                <c:pt idx="4">
                  <c:v>Tuercas 1/4"</c:v>
                </c:pt>
                <c:pt idx="5">
                  <c:v>Tubería 3/4"</c:v>
                </c:pt>
                <c:pt idx="6">
                  <c:v>Abrazadera en U 1/2"</c:v>
                </c:pt>
                <c:pt idx="7">
                  <c:v>Codos 3/4"</c:v>
                </c:pt>
                <c:pt idx="8">
                  <c:v>UNION DE COBRE 1/2</c:v>
                </c:pt>
                <c:pt idx="9">
                  <c:v>Abrazadera en U 3/4"</c:v>
                </c:pt>
                <c:pt idx="10">
                  <c:v>ARANDELA 3/8</c:v>
                </c:pt>
                <c:pt idx="11">
                  <c:v>ARANDELA 2"3/8</c:v>
                </c:pt>
                <c:pt idx="12">
                  <c:v>TOMA  OXIGENO</c:v>
                </c:pt>
                <c:pt idx="13">
                  <c:v>TUBERIA DE COBRE TIPO L 3/4"  </c:v>
                </c:pt>
                <c:pt idx="14">
                  <c:v>Tee cobre 1/2</c:v>
                </c:pt>
                <c:pt idx="15">
                  <c:v>Tee cobre 3/4</c:v>
                </c:pt>
                <c:pt idx="16">
                  <c:v>TUBERIA DE COBRE TIPO L 1/2" </c:v>
                </c:pt>
                <c:pt idx="17">
                  <c:v>Codos 1"</c:v>
                </c:pt>
                <c:pt idx="18">
                  <c:v>REDUCCION 3/4 - 1/2 </c:v>
                </c:pt>
                <c:pt idx="19">
                  <c:v>Acople chemetron Gentec de vacio</c:v>
                </c:pt>
                <c:pt idx="20">
                  <c:v>UNION COBRE 3/4</c:v>
                </c:pt>
                <c:pt idx="21">
                  <c:v>Abrazadera doble ala 1/2"</c:v>
                </c:pt>
                <c:pt idx="22">
                  <c:v>Abrazadera riel chanel 1"</c:v>
                </c:pt>
                <c:pt idx="23">
                  <c:v>ABRAZADERAS EN PERA  1/2"</c:v>
                </c:pt>
                <c:pt idx="24">
                  <c:v>Racor de 1/2 - 1/4 (MxM)</c:v>
                </c:pt>
                <c:pt idx="25">
                  <c:v>Racor JGE 1/4 NPT  1/2 soldeo Hembra Hembra </c:v>
                </c:pt>
                <c:pt idx="26">
                  <c:v>REDUCCION DE 1/2 A 3/8</c:v>
                </c:pt>
                <c:pt idx="27">
                  <c:v>(adaptador y sistema de sello) oxigeno</c:v>
                </c:pt>
                <c:pt idx="28">
                  <c:v>JUEGO DE ORRIN CHEMETRON ALLIED </c:v>
                </c:pt>
                <c:pt idx="29">
                  <c:v>JUEGO empaques tomas AGA PARED</c:v>
                </c:pt>
                <c:pt idx="30">
                  <c:v>VALVULA 4 TORNILLOS DE 1/2" SOLDE BRONCE</c:v>
                </c:pt>
                <c:pt idx="31">
                  <c:v>(adaptador y sistema de sello) aire</c:v>
                </c:pt>
                <c:pt idx="32">
                  <c:v>(adaptador y sistema de sello) vacio</c:v>
                </c:pt>
                <c:pt idx="33">
                  <c:v>Adaptadores macho cobre 1/2"</c:v>
                </c:pt>
                <c:pt idx="34">
                  <c:v>Acople chemetron Gentec de oxigeno </c:v>
                </c:pt>
                <c:pt idx="35">
                  <c:v>COPA RED COBRE 1/2 A 3/8</c:v>
                </c:pt>
                <c:pt idx="36">
                  <c:v>COPA REDUCCION 3/4" A 1/2"</c:v>
                </c:pt>
                <c:pt idx="37">
                  <c:v>JUEGO DE ORRING PARA TOMA DISS OXIGENO</c:v>
                </c:pt>
                <c:pt idx="38">
                  <c:v>JUEGO empaques tomas AGA cielitico</c:v>
                </c:pt>
                <c:pt idx="39">
                  <c:v>MANOMETRO 0-160 </c:v>
                </c:pt>
                <c:pt idx="40">
                  <c:v>Tubería 1"</c:v>
                </c:pt>
                <c:pt idx="41">
                  <c:v>UNION METALICA 3/4</c:v>
                </c:pt>
                <c:pt idx="42">
                  <c:v>VALVULA 1/2 </c:v>
                </c:pt>
                <c:pt idx="43">
                  <c:v>VALVULA 3/4"</c:v>
                </c:pt>
                <c:pt idx="44">
                  <c:v>VALVULA DE BOLA DE 1/2"</c:v>
                </c:pt>
                <c:pt idx="45">
                  <c:v>Abrazadera doble ala 3/4"</c:v>
                </c:pt>
                <c:pt idx="46">
                  <c:v>Abrazadera en U 1"</c:v>
                </c:pt>
                <c:pt idx="47">
                  <c:v>ABRAZADERA TIPO PERA 3/4"</c:v>
                </c:pt>
                <c:pt idx="48">
                  <c:v>Adaptador Macho bronce 3/4" a 1/4" Hembra</c:v>
                </c:pt>
                <c:pt idx="49">
                  <c:v>Adaptador AGA a Chemetron</c:v>
                </c:pt>
                <c:pt idx="50">
                  <c:v>Cilindro de oxígeno </c:v>
                </c:pt>
                <c:pt idx="51">
                  <c:v>Cilindro de acetileno </c:v>
                </c:pt>
                <c:pt idx="52">
                  <c:v>CILINDRO DE NITROGENO </c:v>
                </c:pt>
                <c:pt idx="53">
                  <c:v>JUEGO DE ORRIN CHEMETRON GENTEC</c:v>
                </c:pt>
                <c:pt idx="54">
                  <c:v>JUEGO empaques tomas chemetron GENTE </c:v>
                </c:pt>
                <c:pt idx="55">
                  <c:v>MANGUERAS DE OXIGENO</c:v>
                </c:pt>
                <c:pt idx="56">
                  <c:v>MANGUERAS DE VACIO</c:v>
                </c:pt>
                <c:pt idx="57">
                  <c:v>PRESOSTATOS POSITIVOS</c:v>
                </c:pt>
                <c:pt idx="58">
                  <c:v>Reducción 1" - 1/2"</c:v>
                </c:pt>
                <c:pt idx="59">
                  <c:v>Tee cobre 1"</c:v>
                </c:pt>
                <c:pt idx="60">
                  <c:v>UNION DE 1"COBRE</c:v>
                </c:pt>
                <c:pt idx="61">
                  <c:v>Abrazadera doble ala 1"</c:v>
                </c:pt>
                <c:pt idx="62">
                  <c:v>Abrazadera riel chanel 1/2</c:v>
                </c:pt>
                <c:pt idx="63">
                  <c:v>ABRAZADERA PERA 3"</c:v>
                </c:pt>
                <c:pt idx="64">
                  <c:v>Adaptadores en bronce vacio </c:v>
                </c:pt>
                <c:pt idx="65">
                  <c:v>Adaptadores en bronce aire</c:v>
                </c:pt>
                <c:pt idx="66">
                  <c:v>Adaptadores en bronce oxigeno</c:v>
                </c:pt>
                <c:pt idx="67">
                  <c:v>Adaptador 1/4 *1/4</c:v>
                </c:pt>
                <c:pt idx="68">
                  <c:v>ADAPTADOR EN BRONC 1/2"</c:v>
                </c:pt>
                <c:pt idx="69">
                  <c:v>ADAPTADOR EN COBRE 3/4" </c:v>
                </c:pt>
                <c:pt idx="70">
                  <c:v>ADAPTADOR 1" COBRE</c:v>
                </c:pt>
                <c:pt idx="71">
                  <c:v>Adaptador macho 2" cobre </c:v>
                </c:pt>
                <c:pt idx="72">
                  <c:v>Acople chemetron Gentec de aire</c:v>
                </c:pt>
                <c:pt idx="73">
                  <c:v>Acople diss aire intrumental 1/8 npt </c:v>
                </c:pt>
                <c:pt idx="74">
                  <c:v>ACOPLE 1" EN ALUMINIO SEGÚN MUESTRA</c:v>
                </c:pt>
                <c:pt idx="75">
                  <c:v>ALARMA DIGITAL DE 1 VIA</c:v>
                </c:pt>
                <c:pt idx="76">
                  <c:v>ALARMA DE 2 VIAS (OXIGENO Y VACIO)</c:v>
                </c:pt>
                <c:pt idx="77">
                  <c:v>ALARMA DE 3 VIAS (OXIGENO Y VACIO)</c:v>
                </c:pt>
                <c:pt idx="78">
                  <c:v>BASE OXIGENO GENTEC </c:v>
                </c:pt>
                <c:pt idx="79">
                  <c:v>Base oxigeno Pasco</c:v>
                </c:pt>
                <c:pt idx="80">
                  <c:v>BASES PARA TOMAS DE VACIO</c:v>
                </c:pt>
                <c:pt idx="81">
                  <c:v>Bomba de vacio PBO-101</c:v>
                </c:pt>
                <c:pt idx="82">
                  <c:v>BOMBA DE VACIO CON TANQUE 40 L</c:v>
                </c:pt>
                <c:pt idx="83">
                  <c:v>Buchin 3/4 * 1/4 </c:v>
                </c:pt>
                <c:pt idx="84">
                  <c:v>BUCHIN 1/2" A 3/4"</c:v>
                </c:pt>
                <c:pt idx="85">
                  <c:v>Buching bronce 1/2 macho x 1/4 hembra </c:v>
                </c:pt>
                <c:pt idx="86">
                  <c:v>BUJES PARA OXIGENO</c:v>
                </c:pt>
                <c:pt idx="87">
                  <c:v>Carreta Sencilla</c:v>
                </c:pt>
                <c:pt idx="88">
                  <c:v>Carreta doble </c:v>
                </c:pt>
                <c:pt idx="89">
                  <c:v>Carreta doble con extintor</c:v>
                </c:pt>
                <c:pt idx="90">
                  <c:v>CAJA DE CORTE 1 GASES</c:v>
                </c:pt>
                <c:pt idx="91">
                  <c:v>CAJA DE CORTE 2 GASES</c:v>
                </c:pt>
                <c:pt idx="92">
                  <c:v>CAJA DE CORTE 4 GASES</c:v>
                </c:pt>
                <c:pt idx="93">
                  <c:v>CAJA DE CORTE DE 2 VIAS (OXIGENO Y VACIO)</c:v>
                </c:pt>
                <c:pt idx="94">
                  <c:v>CAJA DE CORTE DE 3 VIAS (OXIGENO Y VACIO)</c:v>
                </c:pt>
                <c:pt idx="95">
                  <c:v>CODOS  2"</c:v>
                </c:pt>
                <c:pt idx="96">
                  <c:v>Conector DISS macho oxigeno para soldar en tuberia en cobre </c:v>
                </c:pt>
                <c:pt idx="97">
                  <c:v>Conector DISS macho aire medicinal </c:v>
                </c:pt>
                <c:pt idx="98">
                  <c:v>Conectores de coraza rectos 3/4</c:v>
                </c:pt>
                <c:pt idx="99">
                  <c:v>Conector DISS macho vacio para soldar en tuberia en cobre </c:v>
                </c:pt>
                <c:pt idx="100">
                  <c:v>CONECTOR ALUMINIO TIPO BOMBERO HEMBRA  1"</c:v>
                </c:pt>
                <c:pt idx="101">
                  <c:v>CONECTOR ALUMINIO TIPO BOMBERO MACHO 1"</c:v>
                </c:pt>
                <c:pt idx="102">
                  <c:v>CONECTOR BANDERA AZUL</c:v>
                </c:pt>
                <c:pt idx="103">
                  <c:v>CONECTOR CORAZA RECTO 1/2</c:v>
                </c:pt>
                <c:pt idx="104">
                  <c:v>COMPRESOR ELITE DE 2,5 HP</c:v>
                </c:pt>
                <c:pt idx="105">
                  <c:v>COMPRESOR DE AIRE DE 2HP</c:v>
                </c:pt>
                <c:pt idx="106">
                  <c:v>Chispero </c:v>
                </c:pt>
                <c:pt idx="107">
                  <c:v>CORAZA AMERICANA 1/2</c:v>
                </c:pt>
                <c:pt idx="108">
                  <c:v>ECUDO DE AIRE MEDICINAL  GENTEC</c:v>
                </c:pt>
                <c:pt idx="109">
                  <c:v>ECUDO DE OXIGENO  GENTEC</c:v>
                </c:pt>
                <c:pt idx="110">
                  <c:v>ELECTRO VALVULA</c:v>
                </c:pt>
                <c:pt idx="111">
                  <c:v>Electro valvula drenaje automatico 110V </c:v>
                </c:pt>
                <c:pt idx="112">
                  <c:v>Electro valvula temporisada A.R.T</c:v>
                </c:pt>
                <c:pt idx="113">
                  <c:v>ESCUDO GENTEC  DISS AIRE </c:v>
                </c:pt>
                <c:pt idx="114">
                  <c:v>ESCUDO GENTEC  DISS VACIO</c:v>
                </c:pt>
                <c:pt idx="115">
                  <c:v>Escudo TP Chemetron Oxigeno Pahsco</c:v>
                </c:pt>
                <c:pt idx="116">
                  <c:v>Escudo TP Chemetron Vacio Pahsco</c:v>
                </c:pt>
                <c:pt idx="117">
                  <c:v>FILTRO EN Y BRONCE 1"</c:v>
                </c:pt>
                <c:pt idx="118">
                  <c:v>Filtro regulador 1/4 A.R.T </c:v>
                </c:pt>
                <c:pt idx="119">
                  <c:v>filtro Y en bronce 1 1/2</c:v>
                </c:pt>
                <c:pt idx="120">
                  <c:v>Filtros de aire</c:v>
                </c:pt>
                <c:pt idx="121">
                  <c:v>FUNDENTE</c:v>
                </c:pt>
                <c:pt idx="122">
                  <c:v>JUEGO DE ORRIN CHEMETRON  </c:v>
                </c:pt>
                <c:pt idx="123">
                  <c:v>CAJA DE CORTE 4 GASES</c:v>
                </c:pt>
                <c:pt idx="124">
                  <c:v>CAJA DE CORTE DE 2 VIAS (OXIGENO Y VACIO)</c:v>
                </c:pt>
                <c:pt idx="125">
                  <c:v>Conectores de coraza rectos 3/4</c:v>
                </c:pt>
                <c:pt idx="126">
                  <c:v>CONECTOR ALUMINIO TIPO BOMBERO HEMBRA  1"</c:v>
                </c:pt>
                <c:pt idx="127">
                  <c:v>CONECTOR ALUMINIO TIPO BOMBERO MACHO 1"</c:v>
                </c:pt>
                <c:pt idx="128">
                  <c:v>Electro valvula drenaje automatico 110V </c:v>
                </c:pt>
                <c:pt idx="129">
                  <c:v>ESCUDO GENTEC  DISS AIRE </c:v>
                </c:pt>
                <c:pt idx="130">
                  <c:v>ESCUDO GENTEC  DISS VACIO</c:v>
                </c:pt>
                <c:pt idx="131">
                  <c:v>Filtros de aire</c:v>
                </c:pt>
                <c:pt idx="132">
                  <c:v>JUEGO DE ORRIN DRAGUER VIEJO (018B  -  012B)</c:v>
                </c:pt>
                <c:pt idx="133">
                  <c:v>Llave boca fija 1/4"</c:v>
                </c:pt>
                <c:pt idx="134">
                  <c:v>Llave boca fija 3/8""</c:v>
                </c:pt>
                <c:pt idx="135">
                  <c:v>MANGUERA ALTA PRESION OPARA MANIFOLD (O2-NITROGENO)</c:v>
                </c:pt>
                <c:pt idx="136">
                  <c:v>MANGUERA EXPIRALADA </c:v>
                </c:pt>
                <c:pt idx="137">
                  <c:v>MANGUERA TUBING </c:v>
                </c:pt>
                <c:pt idx="138">
                  <c:v>NIPLE GALV 20CM X 1"</c:v>
                </c:pt>
                <c:pt idx="139">
                  <c:v>Niple galvanizado roscado de   1 1/2 X 5 cm</c:v>
                </c:pt>
                <c:pt idx="140">
                  <c:v>Niple galvanizado roscado de   1 1/2 X 50 cm</c:v>
                </c:pt>
                <c:pt idx="141">
                  <c:v>Reguladores de paso 1/2"</c:v>
                </c:pt>
                <c:pt idx="142">
                  <c:v>REGULADORES DE VACIO</c:v>
                </c:pt>
                <c:pt idx="143">
                  <c:v>Union de de acople chemetron a manometro</c:v>
                </c:pt>
                <c:pt idx="144">
                  <c:v>Vacuometros cajas de corte</c:v>
                </c:pt>
                <c:pt idx="145">
                  <c:v>VALVULA CHEQUE ANTIRRETORNO 2"</c:v>
                </c:pt>
                <c:pt idx="146">
                  <c:v>VALVULA ACOPLE RAPIDO 1/4 NPT</c:v>
                </c:pt>
                <c:pt idx="147">
                  <c:v>VALVULA DE SEGURIDAD 10.3 BAR</c:v>
                </c:pt>
                <c:pt idx="148">
                  <c:v>VALVULAS DE RETENCION 1 1/2"</c:v>
                </c:pt>
                <c:pt idx="149">
                  <c:v>ABRAZADERA PERA 3"</c:v>
                </c:pt>
                <c:pt idx="150">
                  <c:v>Adaptador 1/4 *1/4</c:v>
                </c:pt>
                <c:pt idx="151">
                  <c:v>ADAPTADOR EN BRONC 1/2"</c:v>
                </c:pt>
                <c:pt idx="152">
                  <c:v>Adaptador macho 2" cobre </c:v>
                </c:pt>
                <c:pt idx="153">
                  <c:v>Acople chemetron Gentec de aire</c:v>
                </c:pt>
                <c:pt idx="154">
                  <c:v>Acople diss aire intrumental 1/8 npt </c:v>
                </c:pt>
                <c:pt idx="155">
                  <c:v>ALARMA DIGITAL DE 1 VIA</c:v>
                </c:pt>
                <c:pt idx="156">
                  <c:v>Base oxigeno Pasco</c:v>
                </c:pt>
                <c:pt idx="157">
                  <c:v>Bomba de vacio PBO-101</c:v>
                </c:pt>
                <c:pt idx="158">
                  <c:v>BOMBA DE VACIO CON TANQUE 40 L</c:v>
                </c:pt>
                <c:pt idx="159">
                  <c:v>BUJES PARA OXIGENO</c:v>
                </c:pt>
                <c:pt idx="160">
                  <c:v>CAJA DE CORTE 1 GASES</c:v>
                </c:pt>
                <c:pt idx="161">
                  <c:v>CAJA DE CORTE 2 GASES</c:v>
                </c:pt>
                <c:pt idx="162">
                  <c:v>COMPRESOR ELITE DE 2,5 HP</c:v>
                </c:pt>
                <c:pt idx="163">
                  <c:v>Chispero </c:v>
                </c:pt>
                <c:pt idx="164">
                  <c:v>ECUDO DE OXIGENO  GENTEC</c:v>
                </c:pt>
                <c:pt idx="165">
                  <c:v>ELECTRO VALVULA</c:v>
                </c:pt>
                <c:pt idx="166">
                  <c:v>Electro valvula temporisada A.R.T</c:v>
                </c:pt>
                <c:pt idx="167">
                  <c:v>FILTRO EN Y BRONCE 1"</c:v>
                </c:pt>
                <c:pt idx="168">
                  <c:v>Filtro regulador 1/4 A.R.T </c:v>
                </c:pt>
                <c:pt idx="169">
                  <c:v>filtro Y en bronce 1 1/2</c:v>
                </c:pt>
                <c:pt idx="170">
                  <c:v>JUEGO DE ORRIN DRAGUER NUEVO (MOR6*2B  -  15*2.5B  -  110)</c:v>
                </c:pt>
                <c:pt idx="171">
                  <c:v>Llave boca fija 1 1/8"</c:v>
                </c:pt>
                <c:pt idx="172">
                  <c:v>Manguera 2" con tuerca flaren por ambos lados </c:v>
                </c:pt>
                <c:pt idx="173">
                  <c:v>MANGUERA CARRETA SENCILLA</c:v>
                </c:pt>
                <c:pt idx="174">
                  <c:v>Manguera con espiral de acero 1 1/2 x 1 mts con acople npt y tuerca loca Yit con abrazaderas </c:v>
                </c:pt>
                <c:pt idx="175">
                  <c:v>MANGUERA DE 50CM 2" CON TUERCA FLAREN </c:v>
                </c:pt>
                <c:pt idx="176">
                  <c:v>Manguera de oxícorte </c:v>
                </c:pt>
                <c:pt idx="177">
                  <c:v>NIPLE DE 1/2 (25 CM)</c:v>
                </c:pt>
                <c:pt idx="178">
                  <c:v>NIPLE DE 1/2 (3CM)</c:v>
                </c:pt>
                <c:pt idx="179">
                  <c:v>NIPLE GALV 5CM X 3/4"</c:v>
                </c:pt>
                <c:pt idx="180">
                  <c:v>NIPLE GALV 60CM X 1"</c:v>
                </c:pt>
                <c:pt idx="181">
                  <c:v>NIPLE GALVANIZADO  10CM*2"</c:v>
                </c:pt>
                <c:pt idx="182">
                  <c:v>NIPLE GALVANIZADO 15CM*2"</c:v>
                </c:pt>
                <c:pt idx="183">
                  <c:v>NIPLE GALVANIZADO 40CM*2"</c:v>
                </c:pt>
                <c:pt idx="184">
                  <c:v>Niple galvanizado roscado de  1 1/2 X 35 cm</c:v>
                </c:pt>
                <c:pt idx="185">
                  <c:v>REDUCCION GALVA.  2" MACHO A 1" HEMBRA </c:v>
                </c:pt>
                <c:pt idx="186">
                  <c:v>Regulador de nitrogenoacetileno</c:v>
                </c:pt>
                <c:pt idx="187">
                  <c:v>Tapa de caja de corte de 2 vias</c:v>
                </c:pt>
                <c:pt idx="188">
                  <c:v>TEE 1/4 BRONCE </c:v>
                </c:pt>
                <c:pt idx="189">
                  <c:v>TEE DE 1/2" (BRONCE O INOX)</c:v>
                </c:pt>
                <c:pt idx="190">
                  <c:v>TEE GALVALVANIZADO 1"</c:v>
                </c:pt>
                <c:pt idx="191">
                  <c:v>Union de de acople chemetron a vacuometro</c:v>
                </c:pt>
                <c:pt idx="192">
                  <c:v>UNION HEMBRA 1/2" - MACHO 1/2"</c:v>
                </c:pt>
                <c:pt idx="193">
                  <c:v>UNION MACHO 1/2" - MACHO 1/2"</c:v>
                </c:pt>
                <c:pt idx="194">
                  <c:v>VALVULA BOLA 1"</c:v>
                </c:pt>
                <c:pt idx="195">
                  <c:v>VALVULA DE 3/4" BRONCE BOLA</c:v>
                </c:pt>
                <c:pt idx="196">
                  <c:v>VALVULA BOLA MARIPOSA 1/2</c:v>
                </c:pt>
                <c:pt idx="197">
                  <c:v>valvula cilindro oxigeno </c:v>
                </c:pt>
              </c:strCache>
            </c:strRef>
          </c:cat>
          <c:val>
            <c:numRef>
              <c:f>ABC!$R$7:$R$204</c:f>
              <c:numCache>
                <c:formatCode>_("$"* #,##0_);_("$"* \(#,##0\);_("$"* "-"_);_(@_)</c:formatCode>
                <c:ptCount val="198"/>
                <c:pt idx="0">
                  <c:v>87346000</c:v>
                </c:pt>
                <c:pt idx="1">
                  <c:v>4894400</c:v>
                </c:pt>
                <c:pt idx="2">
                  <c:v>5305900</c:v>
                </c:pt>
                <c:pt idx="3">
                  <c:v>1587200</c:v>
                </c:pt>
                <c:pt idx="4">
                  <c:v>3670800</c:v>
                </c:pt>
                <c:pt idx="5">
                  <c:v>1648400</c:v>
                </c:pt>
                <c:pt idx="6">
                  <c:v>1544076</c:v>
                </c:pt>
                <c:pt idx="7">
                  <c:v>1393200</c:v>
                </c:pt>
                <c:pt idx="8">
                  <c:v>644633.33333333419</c:v>
                </c:pt>
                <c:pt idx="9">
                  <c:v>2308110</c:v>
                </c:pt>
                <c:pt idx="10">
                  <c:v>208000</c:v>
                </c:pt>
                <c:pt idx="11">
                  <c:v>30000</c:v>
                </c:pt>
                <c:pt idx="12">
                  <c:v>23691000</c:v>
                </c:pt>
                <c:pt idx="13">
                  <c:v>8843258.6666666679</c:v>
                </c:pt>
                <c:pt idx="14">
                  <c:v>615600</c:v>
                </c:pt>
                <c:pt idx="15">
                  <c:v>933064.97499999998</c:v>
                </c:pt>
                <c:pt idx="16">
                  <c:v>3260088</c:v>
                </c:pt>
                <c:pt idx="17">
                  <c:v>1227500.25</c:v>
                </c:pt>
                <c:pt idx="18">
                  <c:v>443303</c:v>
                </c:pt>
                <c:pt idx="19">
                  <c:v>4043675.08</c:v>
                </c:pt>
                <c:pt idx="20">
                  <c:v>235866.66666666666</c:v>
                </c:pt>
                <c:pt idx="21">
                  <c:v>12500</c:v>
                </c:pt>
                <c:pt idx="22">
                  <c:v>275400</c:v>
                </c:pt>
                <c:pt idx="23">
                  <c:v>72800</c:v>
                </c:pt>
                <c:pt idx="24">
                  <c:v>1363902</c:v>
                </c:pt>
                <c:pt idx="25">
                  <c:v>3840000</c:v>
                </c:pt>
                <c:pt idx="26">
                  <c:v>445450</c:v>
                </c:pt>
                <c:pt idx="27">
                  <c:v>91872</c:v>
                </c:pt>
                <c:pt idx="28">
                  <c:v>1480000</c:v>
                </c:pt>
                <c:pt idx="29">
                  <c:v>1915200</c:v>
                </c:pt>
                <c:pt idx="30">
                  <c:v>2572752</c:v>
                </c:pt>
                <c:pt idx="31">
                  <c:v>171960</c:v>
                </c:pt>
                <c:pt idx="32">
                  <c:v>2914170</c:v>
                </c:pt>
                <c:pt idx="33">
                  <c:v>78400</c:v>
                </c:pt>
                <c:pt idx="34">
                  <c:v>1560000</c:v>
                </c:pt>
                <c:pt idx="35">
                  <c:v>850000</c:v>
                </c:pt>
                <c:pt idx="36">
                  <c:v>952000</c:v>
                </c:pt>
                <c:pt idx="37">
                  <c:v>1079730</c:v>
                </c:pt>
                <c:pt idx="38">
                  <c:v>1317000</c:v>
                </c:pt>
                <c:pt idx="39">
                  <c:v>2471700</c:v>
                </c:pt>
                <c:pt idx="40">
                  <c:v>895900</c:v>
                </c:pt>
                <c:pt idx="41">
                  <c:v>19600</c:v>
                </c:pt>
                <c:pt idx="42">
                  <c:v>285200</c:v>
                </c:pt>
                <c:pt idx="43">
                  <c:v>1133900</c:v>
                </c:pt>
                <c:pt idx="44">
                  <c:v>1613700</c:v>
                </c:pt>
                <c:pt idx="45">
                  <c:v>27380</c:v>
                </c:pt>
                <c:pt idx="46">
                  <c:v>118320</c:v>
                </c:pt>
                <c:pt idx="47">
                  <c:v>21750</c:v>
                </c:pt>
                <c:pt idx="48">
                  <c:v>84600</c:v>
                </c:pt>
                <c:pt idx="49">
                  <c:v>3262192</c:v>
                </c:pt>
                <c:pt idx="50">
                  <c:v>11186000</c:v>
                </c:pt>
                <c:pt idx="51">
                  <c:v>2185000</c:v>
                </c:pt>
                <c:pt idx="52">
                  <c:v>38566671</c:v>
                </c:pt>
                <c:pt idx="53">
                  <c:v>1430000</c:v>
                </c:pt>
                <c:pt idx="54">
                  <c:v>241785</c:v>
                </c:pt>
                <c:pt idx="55">
                  <c:v>35200</c:v>
                </c:pt>
                <c:pt idx="56">
                  <c:v>187000</c:v>
                </c:pt>
                <c:pt idx="57">
                  <c:v>1026000</c:v>
                </c:pt>
                <c:pt idx="58">
                  <c:v>104650</c:v>
                </c:pt>
                <c:pt idx="59">
                  <c:v>711600</c:v>
                </c:pt>
                <c:pt idx="60">
                  <c:v>219733.33333333334</c:v>
                </c:pt>
                <c:pt idx="61">
                  <c:v>9996</c:v>
                </c:pt>
                <c:pt idx="62">
                  <c:v>51000</c:v>
                </c:pt>
                <c:pt idx="63">
                  <c:v>2400</c:v>
                </c:pt>
                <c:pt idx="64">
                  <c:v>75000</c:v>
                </c:pt>
                <c:pt idx="65">
                  <c:v>50000</c:v>
                </c:pt>
                <c:pt idx="66">
                  <c:v>100000</c:v>
                </c:pt>
                <c:pt idx="67">
                  <c:v>3600</c:v>
                </c:pt>
                <c:pt idx="68">
                  <c:v>8890</c:v>
                </c:pt>
                <c:pt idx="69">
                  <c:v>41700</c:v>
                </c:pt>
                <c:pt idx="70">
                  <c:v>167400</c:v>
                </c:pt>
                <c:pt idx="71">
                  <c:v>2800</c:v>
                </c:pt>
                <c:pt idx="72">
                  <c:v>92933</c:v>
                </c:pt>
                <c:pt idx="73">
                  <c:v>442201</c:v>
                </c:pt>
                <c:pt idx="74">
                  <c:v>12200</c:v>
                </c:pt>
                <c:pt idx="75">
                  <c:v>310090</c:v>
                </c:pt>
                <c:pt idx="76">
                  <c:v>57354</c:v>
                </c:pt>
                <c:pt idx="77">
                  <c:v>86031</c:v>
                </c:pt>
                <c:pt idx="78">
                  <c:v>2276724</c:v>
                </c:pt>
                <c:pt idx="79">
                  <c:v>299367</c:v>
                </c:pt>
                <c:pt idx="80">
                  <c:v>900000</c:v>
                </c:pt>
                <c:pt idx="81">
                  <c:v>12160310</c:v>
                </c:pt>
                <c:pt idx="82">
                  <c:v>5067052</c:v>
                </c:pt>
                <c:pt idx="83">
                  <c:v>2400</c:v>
                </c:pt>
                <c:pt idx="84">
                  <c:v>12900</c:v>
                </c:pt>
                <c:pt idx="85">
                  <c:v>7428</c:v>
                </c:pt>
                <c:pt idx="86">
                  <c:v>339870</c:v>
                </c:pt>
                <c:pt idx="87">
                  <c:v>949500</c:v>
                </c:pt>
                <c:pt idx="88">
                  <c:v>2250000</c:v>
                </c:pt>
                <c:pt idx="89">
                  <c:v>2958000</c:v>
                </c:pt>
                <c:pt idx="90">
                  <c:v>62000</c:v>
                </c:pt>
                <c:pt idx="91">
                  <c:v>93786.08</c:v>
                </c:pt>
                <c:pt idx="92">
                  <c:v>51800</c:v>
                </c:pt>
                <c:pt idx="93">
                  <c:v>194615.38</c:v>
                </c:pt>
                <c:pt idx="94">
                  <c:v>310455</c:v>
                </c:pt>
                <c:pt idx="95">
                  <c:v>278022</c:v>
                </c:pt>
                <c:pt idx="96">
                  <c:v>87500</c:v>
                </c:pt>
                <c:pt idx="97">
                  <c:v>420000</c:v>
                </c:pt>
                <c:pt idx="98">
                  <c:v>14982</c:v>
                </c:pt>
                <c:pt idx="99">
                  <c:v>42700</c:v>
                </c:pt>
                <c:pt idx="100">
                  <c:v>16620</c:v>
                </c:pt>
                <c:pt idx="101">
                  <c:v>53800</c:v>
                </c:pt>
                <c:pt idx="102">
                  <c:v>75000</c:v>
                </c:pt>
                <c:pt idx="103">
                  <c:v>37500</c:v>
                </c:pt>
                <c:pt idx="104">
                  <c:v>3436675.33</c:v>
                </c:pt>
                <c:pt idx="105">
                  <c:v>9600000</c:v>
                </c:pt>
                <c:pt idx="106">
                  <c:v>9533.2999999999993</c:v>
                </c:pt>
                <c:pt idx="107">
                  <c:v>27000</c:v>
                </c:pt>
                <c:pt idx="108">
                  <c:v>450000</c:v>
                </c:pt>
                <c:pt idx="109">
                  <c:v>147274.42000000001</c:v>
                </c:pt>
                <c:pt idx="110">
                  <c:v>286976</c:v>
                </c:pt>
                <c:pt idx="111">
                  <c:v>280740</c:v>
                </c:pt>
                <c:pt idx="112">
                  <c:v>125000</c:v>
                </c:pt>
                <c:pt idx="113">
                  <c:v>638000</c:v>
                </c:pt>
                <c:pt idx="114">
                  <c:v>900000</c:v>
                </c:pt>
                <c:pt idx="115">
                  <c:v>318087</c:v>
                </c:pt>
                <c:pt idx="116">
                  <c:v>530145</c:v>
                </c:pt>
                <c:pt idx="117">
                  <c:v>45600</c:v>
                </c:pt>
                <c:pt idx="118">
                  <c:v>104900</c:v>
                </c:pt>
                <c:pt idx="119">
                  <c:v>45600</c:v>
                </c:pt>
                <c:pt idx="120">
                  <c:v>60000</c:v>
                </c:pt>
                <c:pt idx="121">
                  <c:v>125000</c:v>
                </c:pt>
                <c:pt idx="122">
                  <c:v>540000</c:v>
                </c:pt>
                <c:pt idx="123">
                  <c:v>51800</c:v>
                </c:pt>
                <c:pt idx="124">
                  <c:v>194615.38</c:v>
                </c:pt>
                <c:pt idx="125">
                  <c:v>14982</c:v>
                </c:pt>
                <c:pt idx="126">
                  <c:v>16620</c:v>
                </c:pt>
                <c:pt idx="127">
                  <c:v>53800</c:v>
                </c:pt>
                <c:pt idx="128">
                  <c:v>280740</c:v>
                </c:pt>
                <c:pt idx="129">
                  <c:v>638000</c:v>
                </c:pt>
                <c:pt idx="130">
                  <c:v>900000</c:v>
                </c:pt>
                <c:pt idx="131">
                  <c:v>60000</c:v>
                </c:pt>
                <c:pt idx="132">
                  <c:v>116000</c:v>
                </c:pt>
                <c:pt idx="133">
                  <c:v>18300</c:v>
                </c:pt>
                <c:pt idx="134">
                  <c:v>35800</c:v>
                </c:pt>
                <c:pt idx="135">
                  <c:v>221360</c:v>
                </c:pt>
                <c:pt idx="136">
                  <c:v>18610</c:v>
                </c:pt>
                <c:pt idx="137">
                  <c:v>14800</c:v>
                </c:pt>
                <c:pt idx="138">
                  <c:v>22700</c:v>
                </c:pt>
                <c:pt idx="139">
                  <c:v>8674</c:v>
                </c:pt>
                <c:pt idx="140">
                  <c:v>25124</c:v>
                </c:pt>
                <c:pt idx="141">
                  <c:v>21800</c:v>
                </c:pt>
                <c:pt idx="142">
                  <c:v>460000</c:v>
                </c:pt>
                <c:pt idx="143">
                  <c:v>181200</c:v>
                </c:pt>
                <c:pt idx="144">
                  <c:v>127998</c:v>
                </c:pt>
                <c:pt idx="145">
                  <c:v>163800</c:v>
                </c:pt>
                <c:pt idx="146">
                  <c:v>98000</c:v>
                </c:pt>
                <c:pt idx="147">
                  <c:v>50000</c:v>
                </c:pt>
                <c:pt idx="148">
                  <c:v>17212015.018177021</c:v>
                </c:pt>
                <c:pt idx="149">
                  <c:v>2400</c:v>
                </c:pt>
                <c:pt idx="150">
                  <c:v>3600</c:v>
                </c:pt>
                <c:pt idx="151">
                  <c:v>8890</c:v>
                </c:pt>
                <c:pt idx="152">
                  <c:v>2800</c:v>
                </c:pt>
                <c:pt idx="153">
                  <c:v>92933</c:v>
                </c:pt>
                <c:pt idx="154">
                  <c:v>442201</c:v>
                </c:pt>
                <c:pt idx="155">
                  <c:v>310090</c:v>
                </c:pt>
                <c:pt idx="156">
                  <c:v>299367</c:v>
                </c:pt>
                <c:pt idx="157">
                  <c:v>12160310</c:v>
                </c:pt>
                <c:pt idx="158">
                  <c:v>5067052</c:v>
                </c:pt>
                <c:pt idx="159">
                  <c:v>339870</c:v>
                </c:pt>
                <c:pt idx="160">
                  <c:v>62000</c:v>
                </c:pt>
                <c:pt idx="161">
                  <c:v>93786.08</c:v>
                </c:pt>
                <c:pt idx="162">
                  <c:v>3436675.33</c:v>
                </c:pt>
                <c:pt idx="163">
                  <c:v>9533.2999999999993</c:v>
                </c:pt>
                <c:pt idx="164">
                  <c:v>147274.42000000001</c:v>
                </c:pt>
                <c:pt idx="165">
                  <c:v>286976</c:v>
                </c:pt>
                <c:pt idx="166">
                  <c:v>125000</c:v>
                </c:pt>
                <c:pt idx="167">
                  <c:v>45600</c:v>
                </c:pt>
                <c:pt idx="168">
                  <c:v>104900</c:v>
                </c:pt>
                <c:pt idx="169">
                  <c:v>45600</c:v>
                </c:pt>
                <c:pt idx="170">
                  <c:v>64200</c:v>
                </c:pt>
                <c:pt idx="171">
                  <c:v>49000</c:v>
                </c:pt>
                <c:pt idx="172">
                  <c:v>65000</c:v>
                </c:pt>
                <c:pt idx="173">
                  <c:v>156200</c:v>
                </c:pt>
                <c:pt idx="174">
                  <c:v>311900</c:v>
                </c:pt>
                <c:pt idx="175">
                  <c:v>24200</c:v>
                </c:pt>
                <c:pt idx="176">
                  <c:v>13200</c:v>
                </c:pt>
                <c:pt idx="177">
                  <c:v>5900</c:v>
                </c:pt>
                <c:pt idx="178">
                  <c:v>2000</c:v>
                </c:pt>
                <c:pt idx="179">
                  <c:v>3900</c:v>
                </c:pt>
                <c:pt idx="180">
                  <c:v>14864</c:v>
                </c:pt>
                <c:pt idx="181">
                  <c:v>5661</c:v>
                </c:pt>
                <c:pt idx="182">
                  <c:v>10699</c:v>
                </c:pt>
                <c:pt idx="183">
                  <c:v>11400</c:v>
                </c:pt>
                <c:pt idx="184">
                  <c:v>19050</c:v>
                </c:pt>
                <c:pt idx="185">
                  <c:v>7274</c:v>
                </c:pt>
                <c:pt idx="186">
                  <c:v>2339900</c:v>
                </c:pt>
                <c:pt idx="187">
                  <c:v>75000</c:v>
                </c:pt>
                <c:pt idx="188">
                  <c:v>4900</c:v>
                </c:pt>
                <c:pt idx="189">
                  <c:v>7500</c:v>
                </c:pt>
                <c:pt idx="190">
                  <c:v>16450</c:v>
                </c:pt>
                <c:pt idx="191">
                  <c:v>82000</c:v>
                </c:pt>
                <c:pt idx="192">
                  <c:v>21900</c:v>
                </c:pt>
                <c:pt idx="193">
                  <c:v>6931</c:v>
                </c:pt>
                <c:pt idx="194">
                  <c:v>95900</c:v>
                </c:pt>
                <c:pt idx="195">
                  <c:v>21700</c:v>
                </c:pt>
                <c:pt idx="196">
                  <c:v>30850</c:v>
                </c:pt>
                <c:pt idx="197">
                  <c:v>8909850.0844275095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CD-46A0-A108-A4B8D5179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7618431"/>
        <c:axId val="177607391"/>
      </c:barChart>
      <c:lineChart>
        <c:grouping val="standard"/>
        <c:varyColors val="0"/>
        <c:ser>
          <c:idx val="1"/>
          <c:order val="1"/>
          <c:tx>
            <c:v>CPA+ABC!$U$2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ABC!$T$7:$T$204</c:f>
              <c:numCache>
                <c:formatCode>0.000%</c:formatCode>
                <c:ptCount val="198"/>
                <c:pt idx="0">
                  <c:v>0.25294770957490231</c:v>
                </c:pt>
                <c:pt idx="1">
                  <c:v>0.26712153859676252</c:v>
                </c:pt>
                <c:pt idx="2">
                  <c:v>0.28248704190811591</c:v>
                </c:pt>
                <c:pt idx="3">
                  <c:v>0.28708345851147821</c:v>
                </c:pt>
                <c:pt idx="4">
                  <c:v>0.29771383027787335</c:v>
                </c:pt>
                <c:pt idx="5">
                  <c:v>0.3024874776625649</c:v>
                </c:pt>
                <c:pt idx="6">
                  <c:v>0.30695901027550171</c:v>
                </c:pt>
                <c:pt idx="7">
                  <c:v>0.31099361688576155</c:v>
                </c:pt>
                <c:pt idx="8">
                  <c:v>0.31286042847624423</c:v>
                </c:pt>
                <c:pt idx="9">
                  <c:v>0.31954454838954222</c:v>
                </c:pt>
                <c:pt idx="10">
                  <c:v>0.32014690137183766</c:v>
                </c:pt>
                <c:pt idx="11">
                  <c:v>0.32023377920582258</c:v>
                </c:pt>
                <c:pt idx="12">
                  <c:v>0.38884120470371614</c:v>
                </c:pt>
                <c:pt idx="13">
                  <c:v>0.41445064331466269</c:v>
                </c:pt>
                <c:pt idx="14">
                  <c:v>0.41623337646803332</c:v>
                </c:pt>
                <c:pt idx="15">
                  <c:v>0.41893546526787317</c:v>
                </c:pt>
                <c:pt idx="16">
                  <c:v>0.42837644473588116</c:v>
                </c:pt>
                <c:pt idx="17">
                  <c:v>0.4319311968337462</c:v>
                </c:pt>
                <c:pt idx="18">
                  <c:v>0.4332149703150468</c:v>
                </c:pt>
                <c:pt idx="19">
                  <c:v>0.4449251613913538</c:v>
                </c:pt>
                <c:pt idx="20">
                  <c:v>0.44560821422832858</c:v>
                </c:pt>
                <c:pt idx="21">
                  <c:v>0.44564441332582228</c:v>
                </c:pt>
                <c:pt idx="22">
                  <c:v>0.44644195184180385</c:v>
                </c:pt>
                <c:pt idx="23">
                  <c:v>0.44665277538560727</c:v>
                </c:pt>
                <c:pt idx="24">
                  <c:v>0.45060253710319742</c:v>
                </c:pt>
                <c:pt idx="25">
                  <c:v>0.46172289985326753</c:v>
                </c:pt>
                <c:pt idx="26">
                  <c:v>0.46301289089155367</c:v>
                </c:pt>
                <c:pt idx="27">
                  <c:v>0.4632789455703491</c:v>
                </c:pt>
                <c:pt idx="28">
                  <c:v>0.46756491871360528</c:v>
                </c:pt>
                <c:pt idx="29">
                  <c:v>0.47311119963520276</c:v>
                </c:pt>
                <c:pt idx="30">
                  <c:v>0.48056170367321538</c:v>
                </c:pt>
                <c:pt idx="31">
                  <c:v>0.48105968741761695</c:v>
                </c:pt>
                <c:pt idx="32">
                  <c:v>0.48949891333307838</c:v>
                </c:pt>
                <c:pt idx="33">
                  <c:v>0.48972595407255898</c:v>
                </c:pt>
                <c:pt idx="34">
                  <c:v>0.49424360143977497</c:v>
                </c:pt>
                <c:pt idx="35">
                  <c:v>0.49670514006934779</c:v>
                </c:pt>
                <c:pt idx="36">
                  <c:v>0.49946206333446935</c:v>
                </c:pt>
                <c:pt idx="37">
                  <c:v>0.5025888834574207</c:v>
                </c:pt>
                <c:pt idx="38">
                  <c:v>0.5064028203693588</c:v>
                </c:pt>
                <c:pt idx="39">
                  <c:v>0.51356068511137654</c:v>
                </c:pt>
                <c:pt idx="40">
                  <c:v>0.5161551468269463</c:v>
                </c:pt>
                <c:pt idx="41">
                  <c:v>0.51621190701181641</c:v>
                </c:pt>
                <c:pt idx="42">
                  <c:v>0.51703782562023304</c:v>
                </c:pt>
                <c:pt idx="43">
                  <c:v>0.52032151815208316</c:v>
                </c:pt>
                <c:pt idx="44">
                  <c:v>0.52499467684213219</c:v>
                </c:pt>
                <c:pt idx="45">
                  <c:v>0.52507396734528244</c:v>
                </c:pt>
                <c:pt idx="46">
                  <c:v>0.525416613522519</c:v>
                </c:pt>
                <c:pt idx="47">
                  <c:v>0.52547959995215809</c:v>
                </c:pt>
                <c:pt idx="48">
                  <c:v>0.52572459544399552</c:v>
                </c:pt>
                <c:pt idx="49">
                  <c:v>0.53517166794409365</c:v>
                </c:pt>
                <c:pt idx="50">
                  <c:v>0.56756551630927188</c:v>
                </c:pt>
                <c:pt idx="51">
                  <c:v>0.57389311855117375</c:v>
                </c:pt>
                <c:pt idx="52">
                  <c:v>0.68557941323414506</c:v>
                </c:pt>
                <c:pt idx="53">
                  <c:v>0.68972058998742636</c:v>
                </c:pt>
                <c:pt idx="54">
                  <c:v>0.69042078189042788</c:v>
                </c:pt>
                <c:pt idx="55">
                  <c:v>0.69052271854897018</c:v>
                </c:pt>
                <c:pt idx="56">
                  <c:v>0.6910642570474762</c:v>
                </c:pt>
                <c:pt idx="57">
                  <c:v>0.69403547896976059</c:v>
                </c:pt>
                <c:pt idx="58">
                  <c:v>0.69433853781397803</c:v>
                </c:pt>
                <c:pt idx="59">
                  <c:v>0.69639928003610041</c:v>
                </c:pt>
                <c:pt idx="60">
                  <c:v>0.69703561190457664</c:v>
                </c:pt>
                <c:pt idx="61">
                  <c:v>0.69706455959886038</c:v>
                </c:pt>
                <c:pt idx="62">
                  <c:v>0.69721225191663472</c:v>
                </c:pt>
                <c:pt idx="63">
                  <c:v>0.69721920214335353</c:v>
                </c:pt>
                <c:pt idx="64">
                  <c:v>0.69743639672831581</c:v>
                </c:pt>
                <c:pt idx="65">
                  <c:v>0.6975811931182907</c:v>
                </c:pt>
                <c:pt idx="66">
                  <c:v>0.69787078589824048</c:v>
                </c:pt>
                <c:pt idx="67">
                  <c:v>0.6978812112383187</c:v>
                </c:pt>
                <c:pt idx="68">
                  <c:v>0.69790695603645625</c:v>
                </c:pt>
                <c:pt idx="69">
                  <c:v>0.69802771622569526</c:v>
                </c:pt>
                <c:pt idx="70">
                  <c:v>0.69851249453933117</c:v>
                </c:pt>
                <c:pt idx="71">
                  <c:v>0.69852060313716979</c:v>
                </c:pt>
                <c:pt idx="72">
                  <c:v>0.69878973039536052</c:v>
                </c:pt>
                <c:pt idx="73">
                  <c:v>0.70007031256422603</c:v>
                </c:pt>
                <c:pt idx="74">
                  <c:v>0.70010564288337984</c:v>
                </c:pt>
                <c:pt idx="75">
                  <c:v>0.70100364113472602</c:v>
                </c:pt>
                <c:pt idx="76">
                  <c:v>0.70116973417773842</c:v>
                </c:pt>
                <c:pt idx="77">
                  <c:v>0.70141887374225698</c:v>
                </c:pt>
                <c:pt idx="78">
                  <c:v>0.70801210206563991</c:v>
                </c:pt>
                <c:pt idx="79">
                  <c:v>0.70887904728319207</c:v>
                </c:pt>
                <c:pt idx="80">
                  <c:v>0.71148538230273972</c:v>
                </c:pt>
                <c:pt idx="81">
                  <c:v>0.74670076208224634</c:v>
                </c:pt>
                <c:pt idx="82">
                  <c:v>0.76137457883054538</c:v>
                </c:pt>
                <c:pt idx="83">
                  <c:v>0.76138152905726419</c:v>
                </c:pt>
                <c:pt idx="84">
                  <c:v>0.76141888652587775</c:v>
                </c:pt>
                <c:pt idx="85">
                  <c:v>0.76144039747757242</c:v>
                </c:pt>
                <c:pt idx="86">
                  <c:v>0.76242463645878755</c:v>
                </c:pt>
                <c:pt idx="87">
                  <c:v>0.76517431990441032</c:v>
                </c:pt>
                <c:pt idx="88">
                  <c:v>0.77169015745327951</c:v>
                </c:pt>
                <c:pt idx="89">
                  <c:v>0.78025631188419287</c:v>
                </c:pt>
                <c:pt idx="90">
                  <c:v>0.78043585940776172</c:v>
                </c:pt>
                <c:pt idx="91">
                  <c:v>0.78070745712403966</c:v>
                </c:pt>
                <c:pt idx="92">
                  <c:v>0.78085746618405361</c:v>
                </c:pt>
                <c:pt idx="93">
                  <c:v>0.7814210582732054</c:v>
                </c:pt>
                <c:pt idx="94">
                  <c:v>0.78232011353819841</c:v>
                </c:pt>
                <c:pt idx="95">
                  <c:v>0.78312524517687032</c:v>
                </c:pt>
                <c:pt idx="96">
                  <c:v>0.78337863885932635</c:v>
                </c:pt>
                <c:pt idx="97">
                  <c:v>0.78459492853511525</c:v>
                </c:pt>
                <c:pt idx="98">
                  <c:v>0.78463831532540729</c:v>
                </c:pt>
                <c:pt idx="99">
                  <c:v>0.78476197144244586</c:v>
                </c:pt>
                <c:pt idx="100">
                  <c:v>0.78481010176247346</c:v>
                </c:pt>
                <c:pt idx="101">
                  <c:v>0.78496590267808641</c:v>
                </c:pt>
                <c:pt idx="102">
                  <c:v>0.78518309726304869</c:v>
                </c:pt>
                <c:pt idx="103">
                  <c:v>0.78529169455552983</c:v>
                </c:pt>
                <c:pt idx="104">
                  <c:v>0.79524405818152377</c:v>
                </c:pt>
                <c:pt idx="105">
                  <c:v>0.82304496505669911</c:v>
                </c:pt>
                <c:pt idx="106">
                  <c:v>0.82307257280519008</c:v>
                </c:pt>
                <c:pt idx="107">
                  <c:v>0.82315076285577649</c:v>
                </c:pt>
                <c:pt idx="108">
                  <c:v>0.82445393036555037</c:v>
                </c:pt>
                <c:pt idx="109">
                  <c:v>0.82488042645258319</c:v>
                </c:pt>
                <c:pt idx="110">
                  <c:v>0.82571148822877172</c:v>
                </c:pt>
                <c:pt idx="111">
                  <c:v>0.82652449099920267</c:v>
                </c:pt>
                <c:pt idx="112">
                  <c:v>0.82688648197413983</c:v>
                </c:pt>
                <c:pt idx="113">
                  <c:v>0.82873408391021919</c:v>
                </c:pt>
                <c:pt idx="114">
                  <c:v>0.83134041892976684</c:v>
                </c:pt>
                <c:pt idx="115">
                  <c:v>0.83226157591572558</c:v>
                </c:pt>
                <c:pt idx="116">
                  <c:v>0.83379683755899014</c:v>
                </c:pt>
                <c:pt idx="117">
                  <c:v>0.8339288918666472</c:v>
                </c:pt>
                <c:pt idx="118">
                  <c:v>0.83423267469281448</c:v>
                </c:pt>
                <c:pt idx="119">
                  <c:v>0.83436472900047154</c:v>
                </c:pt>
                <c:pt idx="120">
                  <c:v>0.83453848466844138</c:v>
                </c:pt>
                <c:pt idx="121">
                  <c:v>0.83490047564337855</c:v>
                </c:pt>
                <c:pt idx="122">
                  <c:v>0.83646427665510714</c:v>
                </c:pt>
                <c:pt idx="123">
                  <c:v>0.83661428571512109</c:v>
                </c:pt>
                <c:pt idx="124">
                  <c:v>0.83717787780427289</c:v>
                </c:pt>
                <c:pt idx="125">
                  <c:v>0.83722126459456492</c:v>
                </c:pt>
                <c:pt idx="126">
                  <c:v>0.83726939491459251</c:v>
                </c:pt>
                <c:pt idx="127">
                  <c:v>0.83742519583020547</c:v>
                </c:pt>
                <c:pt idx="128">
                  <c:v>0.83823819860063642</c:v>
                </c:pt>
                <c:pt idx="129">
                  <c:v>0.84008580053671578</c:v>
                </c:pt>
                <c:pt idx="130">
                  <c:v>0.84269213555626343</c:v>
                </c:pt>
                <c:pt idx="131">
                  <c:v>0.84286589122423328</c:v>
                </c:pt>
                <c:pt idx="132">
                  <c:v>0.84320181884897494</c:v>
                </c:pt>
                <c:pt idx="133">
                  <c:v>0.84325481432770577</c:v>
                </c:pt>
                <c:pt idx="134">
                  <c:v>0.84335848854292783</c:v>
                </c:pt>
                <c:pt idx="135">
                  <c:v>0.84399953112062454</c:v>
                </c:pt>
                <c:pt idx="136">
                  <c:v>0.84405342433697317</c:v>
                </c:pt>
                <c:pt idx="137">
                  <c:v>0.84409628406840576</c:v>
                </c:pt>
                <c:pt idx="138">
                  <c:v>0.84416202162945431</c:v>
                </c:pt>
                <c:pt idx="139">
                  <c:v>0.84418714090718716</c:v>
                </c:pt>
                <c:pt idx="140">
                  <c:v>0.84425989819722169</c:v>
                </c:pt>
                <c:pt idx="141">
                  <c:v>0.84432302942325077</c:v>
                </c:pt>
                <c:pt idx="142">
                  <c:v>0.84565515621101961</c:v>
                </c:pt>
                <c:pt idx="143">
                  <c:v>0.84617989832828855</c:v>
                </c:pt>
                <c:pt idx="144">
                  <c:v>0.84655057129476863</c:v>
                </c:pt>
                <c:pt idx="145">
                  <c:v>0.84702492426832632</c:v>
                </c:pt>
                <c:pt idx="146">
                  <c:v>0.84730872519267708</c:v>
                </c:pt>
                <c:pt idx="147">
                  <c:v>0.84745352158265197</c:v>
                </c:pt>
                <c:pt idx="148">
                  <c:v>0.89729827435915799</c:v>
                </c:pt>
                <c:pt idx="149">
                  <c:v>0.8973052245858768</c:v>
                </c:pt>
                <c:pt idx="150">
                  <c:v>0.89731564992595503</c:v>
                </c:pt>
                <c:pt idx="151">
                  <c:v>0.89734139472409258</c:v>
                </c:pt>
                <c:pt idx="152">
                  <c:v>0.8973495033219312</c:v>
                </c:pt>
                <c:pt idx="153">
                  <c:v>0.89761863058012192</c:v>
                </c:pt>
                <c:pt idx="154">
                  <c:v>0.89889921274898743</c:v>
                </c:pt>
                <c:pt idx="155">
                  <c:v>0.89979721100033361</c:v>
                </c:pt>
                <c:pt idx="156">
                  <c:v>0.90066415621788576</c:v>
                </c:pt>
                <c:pt idx="157">
                  <c:v>0.93587953599739238</c:v>
                </c:pt>
                <c:pt idx="158">
                  <c:v>0.95055335274569142</c:v>
                </c:pt>
                <c:pt idx="159">
                  <c:v>0.95153759172690655</c:v>
                </c:pt>
                <c:pt idx="160">
                  <c:v>0.95171713925047541</c:v>
                </c:pt>
                <c:pt idx="161">
                  <c:v>0.95198873696675335</c:v>
                </c:pt>
                <c:pt idx="162">
                  <c:v>0.96194110059274729</c:v>
                </c:pt>
                <c:pt idx="163">
                  <c:v>0.96196870834123827</c:v>
                </c:pt>
                <c:pt idx="164">
                  <c:v>0.96239520442827109</c:v>
                </c:pt>
                <c:pt idx="165">
                  <c:v>0.96322626620445961</c:v>
                </c:pt>
                <c:pt idx="166">
                  <c:v>0.96358825717939678</c:v>
                </c:pt>
                <c:pt idx="167">
                  <c:v>0.96372031148705384</c:v>
                </c:pt>
                <c:pt idx="168">
                  <c:v>0.96402409431322111</c:v>
                </c:pt>
                <c:pt idx="169">
                  <c:v>0.96415614862087817</c:v>
                </c:pt>
                <c:pt idx="170">
                  <c:v>0.96434206718560589</c:v>
                </c:pt>
                <c:pt idx="171">
                  <c:v>0.96448396764778122</c:v>
                </c:pt>
                <c:pt idx="172">
                  <c:v>0.96467220295474854</c:v>
                </c:pt>
                <c:pt idx="173">
                  <c:v>0.96512454687703009</c:v>
                </c:pt>
                <c:pt idx="174">
                  <c:v>0.9660277867576933</c:v>
                </c:pt>
                <c:pt idx="175">
                  <c:v>0.96609786821044108</c:v>
                </c:pt>
                <c:pt idx="176">
                  <c:v>0.96613609445739446</c:v>
                </c:pt>
                <c:pt idx="177">
                  <c:v>0.96615318043141152</c:v>
                </c:pt>
                <c:pt idx="178">
                  <c:v>0.96615897228701053</c:v>
                </c:pt>
                <c:pt idx="179">
                  <c:v>0.96617026640542858</c:v>
                </c:pt>
                <c:pt idx="180">
                  <c:v>0.96621331147624034</c:v>
                </c:pt>
                <c:pt idx="181">
                  <c:v>0.96622970532351327</c:v>
                </c:pt>
                <c:pt idx="182">
                  <c:v>0.96626068885504013</c:v>
                </c:pt>
                <c:pt idx="183">
                  <c:v>0.96629370243195445</c:v>
                </c:pt>
                <c:pt idx="184">
                  <c:v>0.9663488698565349</c:v>
                </c:pt>
                <c:pt idx="185">
                  <c:v>0.96636993483534839</c:v>
                </c:pt>
                <c:pt idx="186">
                  <c:v>0.97314611629339243</c:v>
                </c:pt>
                <c:pt idx="187">
                  <c:v>0.9733633108783547</c:v>
                </c:pt>
                <c:pt idx="188">
                  <c:v>0.9733775009245722</c:v>
                </c:pt>
                <c:pt idx="189">
                  <c:v>0.97339922038306848</c:v>
                </c:pt>
                <c:pt idx="190">
                  <c:v>0.97344685839537026</c:v>
                </c:pt>
                <c:pt idx="191">
                  <c:v>0.97368432447492903</c:v>
                </c:pt>
                <c:pt idx="192">
                  <c:v>0.97374774529373798</c:v>
                </c:pt>
                <c:pt idx="193">
                  <c:v>0.97376781696931625</c:v>
                </c:pt>
                <c:pt idx="194">
                  <c:v>0.97404553644528802</c:v>
                </c:pt>
                <c:pt idx="195">
                  <c:v>0.97410837807853712</c:v>
                </c:pt>
                <c:pt idx="196">
                  <c:v>0.97419771745115158</c:v>
                </c:pt>
                <c:pt idx="197">
                  <c:v>0.99999999999999967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CD-46A0-A108-A4B8D5179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635231"/>
        <c:axId val="177640511"/>
      </c:lineChart>
      <c:catAx>
        <c:axId val="177618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607391"/>
        <c:crosses val="autoZero"/>
        <c:auto val="1"/>
        <c:lblAlgn val="ctr"/>
        <c:lblOffset val="100"/>
        <c:noMultiLvlLbl val="0"/>
      </c:catAx>
      <c:valAx>
        <c:axId val="177607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618431"/>
        <c:crosses val="autoZero"/>
        <c:crossBetween val="between"/>
      </c:valAx>
      <c:valAx>
        <c:axId val="177640511"/>
        <c:scaling>
          <c:orientation val="minMax"/>
        </c:scaling>
        <c:delete val="0"/>
        <c:axPos val="r"/>
        <c:numFmt formatCode="0.0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635231"/>
        <c:crosses val="max"/>
        <c:crossBetween val="between"/>
      </c:valAx>
      <c:catAx>
        <c:axId val="177635231"/>
        <c:scaling>
          <c:orientation val="minMax"/>
        </c:scaling>
        <c:delete val="1"/>
        <c:axPos val="b"/>
        <c:majorTickMark val="out"/>
        <c:minorTickMark val="none"/>
        <c:tickLblPos val="nextTo"/>
        <c:crossAx val="1776405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'Periodo de revisión'!$R$6</c:f>
              <c:strCache>
                <c:ptCount val="1"/>
                <c:pt idx="0">
                  <c:v>Valor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'Periodo de revisión'!$B$7:$B$204</c:f>
              <c:strCache>
                <c:ptCount val="198"/>
                <c:pt idx="0">
                  <c:v>SOLDADURA PLATA PLANA</c:v>
                </c:pt>
                <c:pt idx="1">
                  <c:v>TUERCAS 3/8"</c:v>
                </c:pt>
                <c:pt idx="2">
                  <c:v>Tubería 1/2"</c:v>
                </c:pt>
                <c:pt idx="3">
                  <c:v>Codos 1/2"</c:v>
                </c:pt>
                <c:pt idx="4">
                  <c:v>Tuercas 1/4"</c:v>
                </c:pt>
                <c:pt idx="5">
                  <c:v>Tubería 3/4"</c:v>
                </c:pt>
                <c:pt idx="6">
                  <c:v>Abrazadera en U 1/2"</c:v>
                </c:pt>
                <c:pt idx="7">
                  <c:v>Codos 3/4"</c:v>
                </c:pt>
                <c:pt idx="8">
                  <c:v>UNION DE COBRE 1/2</c:v>
                </c:pt>
                <c:pt idx="9">
                  <c:v>Abrazadera en U 3/4"</c:v>
                </c:pt>
                <c:pt idx="10">
                  <c:v>ARANDELA 3/8</c:v>
                </c:pt>
                <c:pt idx="11">
                  <c:v>ARANDELA 2"3/8</c:v>
                </c:pt>
                <c:pt idx="12">
                  <c:v>TOMA  OXIGENO</c:v>
                </c:pt>
                <c:pt idx="13">
                  <c:v>TUBERIA DE COBRE TIPO L 3/4"  </c:v>
                </c:pt>
                <c:pt idx="14">
                  <c:v>Tee cobre 1/2</c:v>
                </c:pt>
                <c:pt idx="15">
                  <c:v>Tee cobre 3/4</c:v>
                </c:pt>
                <c:pt idx="16">
                  <c:v>TUBERIA DE COBRE TIPO L 1/2" </c:v>
                </c:pt>
                <c:pt idx="17">
                  <c:v>Codos 1"</c:v>
                </c:pt>
                <c:pt idx="18">
                  <c:v>REDUCCION 3/4 - 1/2 </c:v>
                </c:pt>
                <c:pt idx="19">
                  <c:v>Acople chemetron Gentec de vacio</c:v>
                </c:pt>
                <c:pt idx="20">
                  <c:v>UNION COBRE 3/4</c:v>
                </c:pt>
                <c:pt idx="21">
                  <c:v>Abrazadera doble ala 1/2"</c:v>
                </c:pt>
                <c:pt idx="22">
                  <c:v>Abrazadera riel chanel 1"</c:v>
                </c:pt>
                <c:pt idx="23">
                  <c:v>ABRAZADERAS EN PERA  1/2"</c:v>
                </c:pt>
                <c:pt idx="24">
                  <c:v>Racor de 1/2 - 1/4 (MxM)</c:v>
                </c:pt>
                <c:pt idx="25">
                  <c:v>Racor JGE 1/4 NPT  1/2 soldeo Hembra Hembra </c:v>
                </c:pt>
                <c:pt idx="26">
                  <c:v>REDUCCION DE 1/2 A 3/8</c:v>
                </c:pt>
                <c:pt idx="27">
                  <c:v>(adaptador y sistema de sello) oxigeno</c:v>
                </c:pt>
                <c:pt idx="28">
                  <c:v>JUEGO DE ORRIN CHEMETRON ALLIED </c:v>
                </c:pt>
                <c:pt idx="29">
                  <c:v>JUEGO empaques tomas AGA PARED</c:v>
                </c:pt>
                <c:pt idx="30">
                  <c:v>VALVULA 4 TORNILLOS DE 1/2" SOLDE BRONCE</c:v>
                </c:pt>
                <c:pt idx="31">
                  <c:v>(adaptador y sistema de sello) aire</c:v>
                </c:pt>
                <c:pt idx="32">
                  <c:v>(adaptador y sistema de sello) vacio</c:v>
                </c:pt>
                <c:pt idx="33">
                  <c:v>Adaptadores macho cobre 1/2"</c:v>
                </c:pt>
                <c:pt idx="34">
                  <c:v>Acople chemetron Gentec de oxigeno </c:v>
                </c:pt>
                <c:pt idx="35">
                  <c:v>COPA RED COBRE 1/2 A 3/8</c:v>
                </c:pt>
                <c:pt idx="36">
                  <c:v>COPA REDUCCION 3/4" A 1/2"</c:v>
                </c:pt>
                <c:pt idx="37">
                  <c:v>JUEGO DE ORRING PARA TOMA DISS OXIGENO</c:v>
                </c:pt>
                <c:pt idx="38">
                  <c:v>JUEGO empaques tomas AGA cielitico</c:v>
                </c:pt>
                <c:pt idx="39">
                  <c:v>MANOMETRO 0-160 </c:v>
                </c:pt>
                <c:pt idx="40">
                  <c:v>Tubería 1"</c:v>
                </c:pt>
                <c:pt idx="41">
                  <c:v>UNION METALICA 3/4</c:v>
                </c:pt>
                <c:pt idx="42">
                  <c:v>VALVULA 1/2 </c:v>
                </c:pt>
                <c:pt idx="43">
                  <c:v>VALVULA 3/4"</c:v>
                </c:pt>
                <c:pt idx="44">
                  <c:v>VALVULA DE BOLA DE 1/2"</c:v>
                </c:pt>
                <c:pt idx="45">
                  <c:v>Abrazadera doble ala 3/4"</c:v>
                </c:pt>
                <c:pt idx="46">
                  <c:v>Abrazadera en U 1"</c:v>
                </c:pt>
                <c:pt idx="47">
                  <c:v>ABRAZADERA TIPO PERA 3/4"</c:v>
                </c:pt>
                <c:pt idx="48">
                  <c:v>Adaptador Macho bronce 3/4" a 1/4" Hembra</c:v>
                </c:pt>
                <c:pt idx="49">
                  <c:v>Adaptador AGA a Chemetron</c:v>
                </c:pt>
                <c:pt idx="50">
                  <c:v>Cilindro de oxígeno </c:v>
                </c:pt>
                <c:pt idx="51">
                  <c:v>Cilindro de acetileno </c:v>
                </c:pt>
                <c:pt idx="52">
                  <c:v>CILINDRO DE NITROGENO </c:v>
                </c:pt>
                <c:pt idx="53">
                  <c:v>JUEGO DE ORRIN CHEMETRON GENTEC</c:v>
                </c:pt>
                <c:pt idx="54">
                  <c:v>JUEGO empaques tomas chemetron GENTE </c:v>
                </c:pt>
                <c:pt idx="55">
                  <c:v>MANGUERAS DE OXIGENO</c:v>
                </c:pt>
                <c:pt idx="56">
                  <c:v>MANGUERAS DE VACIO</c:v>
                </c:pt>
                <c:pt idx="57">
                  <c:v>PRESOSTATOS POSITIVOS</c:v>
                </c:pt>
                <c:pt idx="58">
                  <c:v>Reducción 1" - 1/2"</c:v>
                </c:pt>
                <c:pt idx="59">
                  <c:v>Tee cobre 1"</c:v>
                </c:pt>
                <c:pt idx="60">
                  <c:v>UNION DE 1"COBRE</c:v>
                </c:pt>
                <c:pt idx="61">
                  <c:v>Abrazadera doble ala 1"</c:v>
                </c:pt>
                <c:pt idx="62">
                  <c:v>Abrazadera riel chanel 1/2</c:v>
                </c:pt>
                <c:pt idx="63">
                  <c:v>ABRAZADERA PERA 3"</c:v>
                </c:pt>
                <c:pt idx="64">
                  <c:v>Adaptadores en bronce vacio </c:v>
                </c:pt>
                <c:pt idx="65">
                  <c:v>Adaptadores en bronce aire</c:v>
                </c:pt>
                <c:pt idx="66">
                  <c:v>Adaptadores en bronce oxigeno</c:v>
                </c:pt>
                <c:pt idx="67">
                  <c:v>Adaptador 1/4 *1/4</c:v>
                </c:pt>
                <c:pt idx="68">
                  <c:v>ADAPTADOR EN BRONC 1/2"</c:v>
                </c:pt>
                <c:pt idx="69">
                  <c:v>ADAPTADOR EN COBRE 3/4" </c:v>
                </c:pt>
                <c:pt idx="70">
                  <c:v>ADAPTADOR 1" COBRE</c:v>
                </c:pt>
                <c:pt idx="71">
                  <c:v>Adaptador macho 2" cobre </c:v>
                </c:pt>
                <c:pt idx="72">
                  <c:v>Acople chemetron Gentec de aire</c:v>
                </c:pt>
                <c:pt idx="73">
                  <c:v>Acople diss aire intrumental 1/8 npt </c:v>
                </c:pt>
                <c:pt idx="74">
                  <c:v>ACOPLE 1" EN ALUMINIO SEGÚN MUESTRA</c:v>
                </c:pt>
                <c:pt idx="75">
                  <c:v>ALARMA DIGITAL DE 1 VIA</c:v>
                </c:pt>
                <c:pt idx="76">
                  <c:v>ALARMA DE 2 VIAS (OXIGENO Y VACIO)</c:v>
                </c:pt>
                <c:pt idx="77">
                  <c:v>ALARMA DE 3 VIAS (OXIGENO Y VACIO)</c:v>
                </c:pt>
                <c:pt idx="78">
                  <c:v>BASE OXIGENO GENTEC </c:v>
                </c:pt>
                <c:pt idx="79">
                  <c:v>Base oxigeno Pasco</c:v>
                </c:pt>
                <c:pt idx="80">
                  <c:v>BASES PARA TOMAS DE VACIO</c:v>
                </c:pt>
                <c:pt idx="81">
                  <c:v>Bomba de vacio PBO-101</c:v>
                </c:pt>
                <c:pt idx="82">
                  <c:v>BOMBA DE VACIO CON TANQUE 40 L</c:v>
                </c:pt>
                <c:pt idx="83">
                  <c:v>Buchin 3/4 * 1/4 </c:v>
                </c:pt>
                <c:pt idx="84">
                  <c:v>BUCHIN 1/2" A 3/4"</c:v>
                </c:pt>
                <c:pt idx="85">
                  <c:v>Buching bronce 1/2 macho x 1/4 hembra </c:v>
                </c:pt>
                <c:pt idx="86">
                  <c:v>BUJES PARA OXIGENO</c:v>
                </c:pt>
                <c:pt idx="87">
                  <c:v>Carreta Sencilla</c:v>
                </c:pt>
                <c:pt idx="88">
                  <c:v>Carreta doble </c:v>
                </c:pt>
                <c:pt idx="89">
                  <c:v>Carreta doble con extintor</c:v>
                </c:pt>
                <c:pt idx="90">
                  <c:v>CAJA DE CORTE 1 GASES</c:v>
                </c:pt>
                <c:pt idx="91">
                  <c:v>CAJA DE CORTE 2 GASES</c:v>
                </c:pt>
                <c:pt idx="92">
                  <c:v>CAJA DE CORTE 4 GASES</c:v>
                </c:pt>
                <c:pt idx="93">
                  <c:v>CAJA DE CORTE DE 2 VIAS (OXIGENO Y VACIO)</c:v>
                </c:pt>
                <c:pt idx="94">
                  <c:v>CAJA DE CORTE DE 3 VIAS (OXIGENO Y VACIO)</c:v>
                </c:pt>
                <c:pt idx="95">
                  <c:v>CODOS  2"</c:v>
                </c:pt>
                <c:pt idx="96">
                  <c:v>Conector DISS macho oxigeno para soldar en tuberia en cobre </c:v>
                </c:pt>
                <c:pt idx="97">
                  <c:v>Conector DISS macho aire medicinal </c:v>
                </c:pt>
                <c:pt idx="98">
                  <c:v>Conectores de coraza rectos 3/4</c:v>
                </c:pt>
                <c:pt idx="99">
                  <c:v>Conector DISS macho vacio para soldar en tuberia en cobre </c:v>
                </c:pt>
                <c:pt idx="100">
                  <c:v>CONECTOR ALUMINIO TIPO BOMBERO HEMBRA  1"</c:v>
                </c:pt>
                <c:pt idx="101">
                  <c:v>CONECTOR ALUMINIO TIPO BOMBERO MACHO 1"</c:v>
                </c:pt>
                <c:pt idx="102">
                  <c:v>CONECTOR BANDERA AZUL</c:v>
                </c:pt>
                <c:pt idx="103">
                  <c:v>CONECTOR CORAZA RECTO 1/2</c:v>
                </c:pt>
                <c:pt idx="104">
                  <c:v>COMPRESOR ELITE DE 2,5 HP</c:v>
                </c:pt>
                <c:pt idx="105">
                  <c:v>COMPRESOR DE AIRE DE 2HP</c:v>
                </c:pt>
                <c:pt idx="106">
                  <c:v>Chispero </c:v>
                </c:pt>
                <c:pt idx="107">
                  <c:v>CORAZA AMERICANA 1/2</c:v>
                </c:pt>
                <c:pt idx="108">
                  <c:v>ECUDO DE AIRE MEDICINAL  GENTEC</c:v>
                </c:pt>
                <c:pt idx="109">
                  <c:v>ECUDO DE OXIGENO  GENTEC</c:v>
                </c:pt>
                <c:pt idx="110">
                  <c:v>ELECTRO VALVULA</c:v>
                </c:pt>
                <c:pt idx="111">
                  <c:v>Electro valvula drenaje automatico 110V </c:v>
                </c:pt>
                <c:pt idx="112">
                  <c:v>Electro valvula temporisada A.R.T</c:v>
                </c:pt>
                <c:pt idx="113">
                  <c:v>ESCUDO GENTEC  DISS AIRE </c:v>
                </c:pt>
                <c:pt idx="114">
                  <c:v>ESCUDO GENTEC  DISS VACIO</c:v>
                </c:pt>
                <c:pt idx="115">
                  <c:v>Escudo TP Chemetron Oxigeno Pahsco</c:v>
                </c:pt>
                <c:pt idx="116">
                  <c:v>Escudo TP Chemetron Vacio Pahsco</c:v>
                </c:pt>
                <c:pt idx="117">
                  <c:v>FILTRO EN Y BRONCE 1"</c:v>
                </c:pt>
                <c:pt idx="118">
                  <c:v>Filtro regulador 1/4 A.R.T </c:v>
                </c:pt>
                <c:pt idx="119">
                  <c:v>filtro Y en bronce 1 1/2</c:v>
                </c:pt>
                <c:pt idx="120">
                  <c:v>Filtros de aire</c:v>
                </c:pt>
                <c:pt idx="121">
                  <c:v>FUNDENTE</c:v>
                </c:pt>
                <c:pt idx="122">
                  <c:v>JUEGO DE ORRIN CHEMETRON  </c:v>
                </c:pt>
                <c:pt idx="123">
                  <c:v>CAJA DE CORTE 4 GASES</c:v>
                </c:pt>
                <c:pt idx="124">
                  <c:v>CAJA DE CORTE DE 2 VIAS (OXIGENO Y VACIO)</c:v>
                </c:pt>
                <c:pt idx="125">
                  <c:v>Conectores de coraza rectos 3/4</c:v>
                </c:pt>
                <c:pt idx="126">
                  <c:v>CONECTOR ALUMINIO TIPO BOMBERO HEMBRA  1"</c:v>
                </c:pt>
                <c:pt idx="127">
                  <c:v>CONECTOR ALUMINIO TIPO BOMBERO MACHO 1"</c:v>
                </c:pt>
                <c:pt idx="128">
                  <c:v>Electro valvula drenaje automatico 110V </c:v>
                </c:pt>
                <c:pt idx="129">
                  <c:v>ESCUDO GENTEC  DISS AIRE </c:v>
                </c:pt>
                <c:pt idx="130">
                  <c:v>ESCUDO GENTEC  DISS VACIO</c:v>
                </c:pt>
                <c:pt idx="131">
                  <c:v>Filtros de aire</c:v>
                </c:pt>
                <c:pt idx="132">
                  <c:v>JUEGO DE ORRIN DRAGUER VIEJO (018B  -  012B)</c:v>
                </c:pt>
                <c:pt idx="133">
                  <c:v>Llave boca fija 1/4"</c:v>
                </c:pt>
                <c:pt idx="134">
                  <c:v>Llave boca fija 3/8""</c:v>
                </c:pt>
                <c:pt idx="135">
                  <c:v>MANGUERA ALTA PRESION OPARA MANIFOLD (O2-NITROGENO)</c:v>
                </c:pt>
                <c:pt idx="136">
                  <c:v>MANGUERA EXPIRALADA </c:v>
                </c:pt>
                <c:pt idx="137">
                  <c:v>MANGUERA TUBING </c:v>
                </c:pt>
                <c:pt idx="138">
                  <c:v>NIPLE GALV 20CM X 1"</c:v>
                </c:pt>
                <c:pt idx="139">
                  <c:v>Niple galvanizado roscado de   1 1/2 X 5 cm</c:v>
                </c:pt>
                <c:pt idx="140">
                  <c:v>Niple galvanizado roscado de   1 1/2 X 50 cm</c:v>
                </c:pt>
                <c:pt idx="141">
                  <c:v>Reguladores de paso 1/2"</c:v>
                </c:pt>
                <c:pt idx="142">
                  <c:v>REGULADORES DE VACIO</c:v>
                </c:pt>
                <c:pt idx="143">
                  <c:v>Union de de acople chemetron a manometro</c:v>
                </c:pt>
                <c:pt idx="144">
                  <c:v>Vacuometros cajas de corte</c:v>
                </c:pt>
                <c:pt idx="145">
                  <c:v>VALVULA CHEQUE ANTIRRETORNO 2"</c:v>
                </c:pt>
                <c:pt idx="146">
                  <c:v>VALVULA ACOPLE RAPIDO 1/4 NPT</c:v>
                </c:pt>
                <c:pt idx="147">
                  <c:v>VALVULA DE SEGURIDAD 10.3 BAR</c:v>
                </c:pt>
                <c:pt idx="148">
                  <c:v>VALVULAS DE RETENCION 1 1/2"</c:v>
                </c:pt>
                <c:pt idx="149">
                  <c:v>ABRAZADERA PERA 3"</c:v>
                </c:pt>
                <c:pt idx="150">
                  <c:v>Adaptador 1/4 *1/4</c:v>
                </c:pt>
                <c:pt idx="151">
                  <c:v>ADAPTADOR EN BRONC 1/2"</c:v>
                </c:pt>
                <c:pt idx="152">
                  <c:v>Adaptador macho 2" cobre </c:v>
                </c:pt>
                <c:pt idx="153">
                  <c:v>Acople chemetron Gentec de aire</c:v>
                </c:pt>
                <c:pt idx="154">
                  <c:v>Acople diss aire intrumental 1/8 npt </c:v>
                </c:pt>
                <c:pt idx="155">
                  <c:v>ALARMA DIGITAL DE 1 VIA</c:v>
                </c:pt>
                <c:pt idx="156">
                  <c:v>Base oxigeno Pasco</c:v>
                </c:pt>
                <c:pt idx="157">
                  <c:v>Bomba de vacio PBO-101</c:v>
                </c:pt>
                <c:pt idx="158">
                  <c:v>BOMBA DE VACIO CON TANQUE 40 L</c:v>
                </c:pt>
                <c:pt idx="159">
                  <c:v>BUJES PARA OXIGENO</c:v>
                </c:pt>
                <c:pt idx="160">
                  <c:v>CAJA DE CORTE 1 GASES</c:v>
                </c:pt>
                <c:pt idx="161">
                  <c:v>CAJA DE CORTE 2 GASES</c:v>
                </c:pt>
                <c:pt idx="162">
                  <c:v>COMPRESOR ELITE DE 2,5 HP</c:v>
                </c:pt>
                <c:pt idx="163">
                  <c:v>Chispero </c:v>
                </c:pt>
                <c:pt idx="164">
                  <c:v>ECUDO DE OXIGENO  GENTEC</c:v>
                </c:pt>
                <c:pt idx="165">
                  <c:v>ELECTRO VALVULA</c:v>
                </c:pt>
                <c:pt idx="166">
                  <c:v>Electro valvula temporisada A.R.T</c:v>
                </c:pt>
                <c:pt idx="167">
                  <c:v>FILTRO EN Y BRONCE 1"</c:v>
                </c:pt>
                <c:pt idx="168">
                  <c:v>Filtro regulador 1/4 A.R.T </c:v>
                </c:pt>
                <c:pt idx="169">
                  <c:v>filtro Y en bronce 1 1/2</c:v>
                </c:pt>
                <c:pt idx="170">
                  <c:v>JUEGO DE ORRIN DRAGUER NUEVO (MOR6*2B  -  15*2.5B  -  110)</c:v>
                </c:pt>
                <c:pt idx="171">
                  <c:v>Llave boca fija 1 1/8"</c:v>
                </c:pt>
                <c:pt idx="172">
                  <c:v>Manguera 2" con tuerca flaren por ambos lados </c:v>
                </c:pt>
                <c:pt idx="173">
                  <c:v>MANGUERA CARRETA SENCILLA</c:v>
                </c:pt>
                <c:pt idx="174">
                  <c:v>Manguera con espiral de acero 1 1/2 x 1 mts con acople npt y tuerca loca Yit con abrazaderas </c:v>
                </c:pt>
                <c:pt idx="175">
                  <c:v>MANGUERA DE 50CM 2" CON TUERCA FLAREN </c:v>
                </c:pt>
                <c:pt idx="176">
                  <c:v>Manguera de oxícorte </c:v>
                </c:pt>
                <c:pt idx="177">
                  <c:v>NIPLE DE 1/2 (25 CM)</c:v>
                </c:pt>
                <c:pt idx="178">
                  <c:v>NIPLE DE 1/2 (3CM)</c:v>
                </c:pt>
                <c:pt idx="179">
                  <c:v>NIPLE GALV 5CM X 3/4"</c:v>
                </c:pt>
                <c:pt idx="180">
                  <c:v>NIPLE GALV 60CM X 1"</c:v>
                </c:pt>
                <c:pt idx="181">
                  <c:v>NIPLE GALVANIZADO  10CM*2"</c:v>
                </c:pt>
                <c:pt idx="182">
                  <c:v>NIPLE GALVANIZADO 15CM*2"</c:v>
                </c:pt>
                <c:pt idx="183">
                  <c:v>NIPLE GALVANIZADO 40CM*2"</c:v>
                </c:pt>
                <c:pt idx="184">
                  <c:v>Niple galvanizado roscado de  1 1/2 X 35 cm</c:v>
                </c:pt>
                <c:pt idx="185">
                  <c:v>REDUCCION GALVA.  2" MACHO A 1" HEMBRA </c:v>
                </c:pt>
                <c:pt idx="186">
                  <c:v>Regulador de nitrogenoacetileno</c:v>
                </c:pt>
                <c:pt idx="187">
                  <c:v>Tapa de caja de corte de 2 vias</c:v>
                </c:pt>
                <c:pt idx="188">
                  <c:v>TEE 1/4 BRONCE </c:v>
                </c:pt>
                <c:pt idx="189">
                  <c:v>TEE DE 1/2" (BRONCE O INOX)</c:v>
                </c:pt>
                <c:pt idx="190">
                  <c:v>TEE GALVALVANIZADO 1"</c:v>
                </c:pt>
                <c:pt idx="191">
                  <c:v>Union de de acople chemetron a vacuometro</c:v>
                </c:pt>
                <c:pt idx="192">
                  <c:v>UNION HEMBRA 1/2" - MACHO 1/2"</c:v>
                </c:pt>
                <c:pt idx="193">
                  <c:v>UNION MACHO 1/2" - MACHO 1/2"</c:v>
                </c:pt>
                <c:pt idx="194">
                  <c:v>VALVULA BOLA 1"</c:v>
                </c:pt>
                <c:pt idx="195">
                  <c:v>VALVULA DE 3/4" BRONCE BOLA</c:v>
                </c:pt>
                <c:pt idx="196">
                  <c:v>VALVULA BOLA MARIPOSA 1/2</c:v>
                </c:pt>
                <c:pt idx="197">
                  <c:v>valvula cilindro oxigeno </c:v>
                </c:pt>
              </c:strCache>
            </c:strRef>
          </c:cat>
          <c:val>
            <c:numRef>
              <c:f>'Periodo de revisión'!$R$7:$R$204</c:f>
              <c:numCache>
                <c:formatCode>_("$"* #,##0_);_("$"* \(#,##0\);_("$"* "-"_);_(@_)</c:formatCode>
                <c:ptCount val="198"/>
                <c:pt idx="0">
                  <c:v>87346000</c:v>
                </c:pt>
                <c:pt idx="1">
                  <c:v>4894400</c:v>
                </c:pt>
                <c:pt idx="2">
                  <c:v>5305900</c:v>
                </c:pt>
                <c:pt idx="3">
                  <c:v>1587200</c:v>
                </c:pt>
                <c:pt idx="4">
                  <c:v>3670800</c:v>
                </c:pt>
                <c:pt idx="5">
                  <c:v>1648400</c:v>
                </c:pt>
                <c:pt idx="6">
                  <c:v>1544076</c:v>
                </c:pt>
                <c:pt idx="7">
                  <c:v>1393200</c:v>
                </c:pt>
                <c:pt idx="8">
                  <c:v>644633.33333333419</c:v>
                </c:pt>
                <c:pt idx="9">
                  <c:v>2308110</c:v>
                </c:pt>
                <c:pt idx="10">
                  <c:v>208000</c:v>
                </c:pt>
                <c:pt idx="11">
                  <c:v>30000</c:v>
                </c:pt>
                <c:pt idx="12">
                  <c:v>23691000</c:v>
                </c:pt>
                <c:pt idx="13">
                  <c:v>8843258.6666666679</c:v>
                </c:pt>
                <c:pt idx="14">
                  <c:v>615600</c:v>
                </c:pt>
                <c:pt idx="15">
                  <c:v>933064.97499999998</c:v>
                </c:pt>
                <c:pt idx="16">
                  <c:v>3260088</c:v>
                </c:pt>
                <c:pt idx="17">
                  <c:v>1227500.25</c:v>
                </c:pt>
                <c:pt idx="18">
                  <c:v>443303</c:v>
                </c:pt>
                <c:pt idx="19">
                  <c:v>4043675.08</c:v>
                </c:pt>
                <c:pt idx="20">
                  <c:v>235866.66666666666</c:v>
                </c:pt>
                <c:pt idx="21">
                  <c:v>12500</c:v>
                </c:pt>
                <c:pt idx="22">
                  <c:v>275400</c:v>
                </c:pt>
                <c:pt idx="23">
                  <c:v>72800</c:v>
                </c:pt>
                <c:pt idx="24">
                  <c:v>1363902</c:v>
                </c:pt>
                <c:pt idx="25">
                  <c:v>3840000</c:v>
                </c:pt>
                <c:pt idx="26">
                  <c:v>445450</c:v>
                </c:pt>
                <c:pt idx="27">
                  <c:v>91872</c:v>
                </c:pt>
                <c:pt idx="28">
                  <c:v>1480000</c:v>
                </c:pt>
                <c:pt idx="29">
                  <c:v>1915200</c:v>
                </c:pt>
                <c:pt idx="30">
                  <c:v>2572752</c:v>
                </c:pt>
                <c:pt idx="31">
                  <c:v>171960</c:v>
                </c:pt>
                <c:pt idx="32">
                  <c:v>2914170</c:v>
                </c:pt>
                <c:pt idx="33">
                  <c:v>78400</c:v>
                </c:pt>
                <c:pt idx="34">
                  <c:v>1560000</c:v>
                </c:pt>
                <c:pt idx="35">
                  <c:v>850000</c:v>
                </c:pt>
                <c:pt idx="36">
                  <c:v>952000</c:v>
                </c:pt>
                <c:pt idx="37">
                  <c:v>1079730</c:v>
                </c:pt>
                <c:pt idx="38">
                  <c:v>1317000</c:v>
                </c:pt>
                <c:pt idx="39">
                  <c:v>2471700</c:v>
                </c:pt>
                <c:pt idx="40">
                  <c:v>895900</c:v>
                </c:pt>
                <c:pt idx="41">
                  <c:v>19600</c:v>
                </c:pt>
                <c:pt idx="42">
                  <c:v>285200</c:v>
                </c:pt>
                <c:pt idx="43">
                  <c:v>1133900</c:v>
                </c:pt>
                <c:pt idx="44">
                  <c:v>1613700</c:v>
                </c:pt>
                <c:pt idx="45">
                  <c:v>27380</c:v>
                </c:pt>
                <c:pt idx="46">
                  <c:v>118320</c:v>
                </c:pt>
                <c:pt idx="47">
                  <c:v>21750</c:v>
                </c:pt>
                <c:pt idx="48">
                  <c:v>84600</c:v>
                </c:pt>
                <c:pt idx="49">
                  <c:v>3262192</c:v>
                </c:pt>
                <c:pt idx="50">
                  <c:v>11186000</c:v>
                </c:pt>
                <c:pt idx="51">
                  <c:v>2185000</c:v>
                </c:pt>
                <c:pt idx="52">
                  <c:v>38566671</c:v>
                </c:pt>
                <c:pt idx="53">
                  <c:v>1430000</c:v>
                </c:pt>
                <c:pt idx="54">
                  <c:v>241785</c:v>
                </c:pt>
                <c:pt idx="55">
                  <c:v>35200</c:v>
                </c:pt>
                <c:pt idx="56">
                  <c:v>187000</c:v>
                </c:pt>
                <c:pt idx="57">
                  <c:v>1026000</c:v>
                </c:pt>
                <c:pt idx="58">
                  <c:v>104650</c:v>
                </c:pt>
                <c:pt idx="59">
                  <c:v>711600</c:v>
                </c:pt>
                <c:pt idx="60">
                  <c:v>219733.33333333334</c:v>
                </c:pt>
                <c:pt idx="61">
                  <c:v>9996</c:v>
                </c:pt>
                <c:pt idx="62">
                  <c:v>51000</c:v>
                </c:pt>
                <c:pt idx="63">
                  <c:v>2400</c:v>
                </c:pt>
                <c:pt idx="64">
                  <c:v>75000</c:v>
                </c:pt>
                <c:pt idx="65">
                  <c:v>50000</c:v>
                </c:pt>
                <c:pt idx="66">
                  <c:v>100000</c:v>
                </c:pt>
                <c:pt idx="67">
                  <c:v>3600</c:v>
                </c:pt>
                <c:pt idx="68">
                  <c:v>8890</c:v>
                </c:pt>
                <c:pt idx="69">
                  <c:v>41700</c:v>
                </c:pt>
                <c:pt idx="70">
                  <c:v>167400</c:v>
                </c:pt>
                <c:pt idx="71">
                  <c:v>2800</c:v>
                </c:pt>
                <c:pt idx="72">
                  <c:v>92933</c:v>
                </c:pt>
                <c:pt idx="73">
                  <c:v>442201</c:v>
                </c:pt>
                <c:pt idx="74">
                  <c:v>12200</c:v>
                </c:pt>
                <c:pt idx="75">
                  <c:v>310090</c:v>
                </c:pt>
                <c:pt idx="76">
                  <c:v>57354</c:v>
                </c:pt>
                <c:pt idx="77">
                  <c:v>86031</c:v>
                </c:pt>
                <c:pt idx="78">
                  <c:v>2276724</c:v>
                </c:pt>
                <c:pt idx="79">
                  <c:v>299367</c:v>
                </c:pt>
                <c:pt idx="80">
                  <c:v>900000</c:v>
                </c:pt>
                <c:pt idx="81">
                  <c:v>12160310</c:v>
                </c:pt>
                <c:pt idx="82">
                  <c:v>5067052</c:v>
                </c:pt>
                <c:pt idx="83">
                  <c:v>2400</c:v>
                </c:pt>
                <c:pt idx="84">
                  <c:v>12900</c:v>
                </c:pt>
                <c:pt idx="85">
                  <c:v>7428</c:v>
                </c:pt>
                <c:pt idx="86">
                  <c:v>339870</c:v>
                </c:pt>
                <c:pt idx="87">
                  <c:v>949500</c:v>
                </c:pt>
                <c:pt idx="88">
                  <c:v>2250000</c:v>
                </c:pt>
                <c:pt idx="89">
                  <c:v>2958000</c:v>
                </c:pt>
                <c:pt idx="90">
                  <c:v>62000</c:v>
                </c:pt>
                <c:pt idx="91">
                  <c:v>93786.08</c:v>
                </c:pt>
                <c:pt idx="92">
                  <c:v>51800</c:v>
                </c:pt>
                <c:pt idx="93">
                  <c:v>194615.38</c:v>
                </c:pt>
                <c:pt idx="94">
                  <c:v>310455</c:v>
                </c:pt>
                <c:pt idx="95">
                  <c:v>278022</c:v>
                </c:pt>
                <c:pt idx="96">
                  <c:v>87500</c:v>
                </c:pt>
                <c:pt idx="97">
                  <c:v>420000</c:v>
                </c:pt>
                <c:pt idx="98">
                  <c:v>14982</c:v>
                </c:pt>
                <c:pt idx="99">
                  <c:v>42700</c:v>
                </c:pt>
                <c:pt idx="100">
                  <c:v>16620</c:v>
                </c:pt>
                <c:pt idx="101">
                  <c:v>53800</c:v>
                </c:pt>
                <c:pt idx="102">
                  <c:v>75000</c:v>
                </c:pt>
                <c:pt idx="103">
                  <c:v>37500</c:v>
                </c:pt>
                <c:pt idx="104">
                  <c:v>3436675.33</c:v>
                </c:pt>
                <c:pt idx="105">
                  <c:v>9600000</c:v>
                </c:pt>
                <c:pt idx="106">
                  <c:v>9533.2999999999993</c:v>
                </c:pt>
                <c:pt idx="107">
                  <c:v>27000</c:v>
                </c:pt>
                <c:pt idx="108">
                  <c:v>450000</c:v>
                </c:pt>
                <c:pt idx="109">
                  <c:v>147274.42000000001</c:v>
                </c:pt>
                <c:pt idx="110">
                  <c:v>286976</c:v>
                </c:pt>
                <c:pt idx="111">
                  <c:v>280740</c:v>
                </c:pt>
                <c:pt idx="112">
                  <c:v>125000</c:v>
                </c:pt>
                <c:pt idx="113">
                  <c:v>638000</c:v>
                </c:pt>
                <c:pt idx="114">
                  <c:v>900000</c:v>
                </c:pt>
                <c:pt idx="115">
                  <c:v>318087</c:v>
                </c:pt>
                <c:pt idx="116">
                  <c:v>530145</c:v>
                </c:pt>
                <c:pt idx="117">
                  <c:v>45600</c:v>
                </c:pt>
                <c:pt idx="118">
                  <c:v>104900</c:v>
                </c:pt>
                <c:pt idx="119">
                  <c:v>45600</c:v>
                </c:pt>
                <c:pt idx="120">
                  <c:v>60000</c:v>
                </c:pt>
                <c:pt idx="121">
                  <c:v>125000</c:v>
                </c:pt>
                <c:pt idx="122">
                  <c:v>540000</c:v>
                </c:pt>
                <c:pt idx="123">
                  <c:v>51800</c:v>
                </c:pt>
                <c:pt idx="124">
                  <c:v>194615.38</c:v>
                </c:pt>
                <c:pt idx="125">
                  <c:v>14982</c:v>
                </c:pt>
                <c:pt idx="126">
                  <c:v>16620</c:v>
                </c:pt>
                <c:pt idx="127">
                  <c:v>53800</c:v>
                </c:pt>
                <c:pt idx="128">
                  <c:v>280740</c:v>
                </c:pt>
                <c:pt idx="129">
                  <c:v>638000</c:v>
                </c:pt>
                <c:pt idx="130">
                  <c:v>900000</c:v>
                </c:pt>
                <c:pt idx="131">
                  <c:v>60000</c:v>
                </c:pt>
                <c:pt idx="132">
                  <c:v>116000</c:v>
                </c:pt>
                <c:pt idx="133">
                  <c:v>18300</c:v>
                </c:pt>
                <c:pt idx="134">
                  <c:v>35800</c:v>
                </c:pt>
                <c:pt idx="135">
                  <c:v>221360</c:v>
                </c:pt>
                <c:pt idx="136">
                  <c:v>18610</c:v>
                </c:pt>
                <c:pt idx="137">
                  <c:v>14800</c:v>
                </c:pt>
                <c:pt idx="138">
                  <c:v>22700</c:v>
                </c:pt>
                <c:pt idx="139">
                  <c:v>8674</c:v>
                </c:pt>
                <c:pt idx="140">
                  <c:v>25124</c:v>
                </c:pt>
                <c:pt idx="141">
                  <c:v>21800</c:v>
                </c:pt>
                <c:pt idx="142">
                  <c:v>460000</c:v>
                </c:pt>
                <c:pt idx="143">
                  <c:v>181200</c:v>
                </c:pt>
                <c:pt idx="144">
                  <c:v>127998</c:v>
                </c:pt>
                <c:pt idx="145">
                  <c:v>163800</c:v>
                </c:pt>
                <c:pt idx="146">
                  <c:v>98000</c:v>
                </c:pt>
                <c:pt idx="147">
                  <c:v>50000</c:v>
                </c:pt>
                <c:pt idx="148">
                  <c:v>17212015.018177021</c:v>
                </c:pt>
                <c:pt idx="149">
                  <c:v>2400</c:v>
                </c:pt>
                <c:pt idx="150">
                  <c:v>3600</c:v>
                </c:pt>
                <c:pt idx="151">
                  <c:v>8890</c:v>
                </c:pt>
                <c:pt idx="152">
                  <c:v>2800</c:v>
                </c:pt>
                <c:pt idx="153">
                  <c:v>92933</c:v>
                </c:pt>
                <c:pt idx="154">
                  <c:v>442201</c:v>
                </c:pt>
                <c:pt idx="155">
                  <c:v>310090</c:v>
                </c:pt>
                <c:pt idx="156">
                  <c:v>299367</c:v>
                </c:pt>
                <c:pt idx="157">
                  <c:v>12160310</c:v>
                </c:pt>
                <c:pt idx="158">
                  <c:v>5067052</c:v>
                </c:pt>
                <c:pt idx="159">
                  <c:v>339870</c:v>
                </c:pt>
                <c:pt idx="160">
                  <c:v>62000</c:v>
                </c:pt>
                <c:pt idx="161">
                  <c:v>93786.08</c:v>
                </c:pt>
                <c:pt idx="162">
                  <c:v>3436675.33</c:v>
                </c:pt>
                <c:pt idx="163">
                  <c:v>9533.2999999999993</c:v>
                </c:pt>
                <c:pt idx="164">
                  <c:v>147274.42000000001</c:v>
                </c:pt>
                <c:pt idx="165">
                  <c:v>286976</c:v>
                </c:pt>
                <c:pt idx="166">
                  <c:v>125000</c:v>
                </c:pt>
                <c:pt idx="167">
                  <c:v>45600</c:v>
                </c:pt>
                <c:pt idx="168">
                  <c:v>104900</c:v>
                </c:pt>
                <c:pt idx="169">
                  <c:v>45600</c:v>
                </c:pt>
                <c:pt idx="170">
                  <c:v>64200</c:v>
                </c:pt>
                <c:pt idx="171">
                  <c:v>49000</c:v>
                </c:pt>
                <c:pt idx="172">
                  <c:v>65000</c:v>
                </c:pt>
                <c:pt idx="173">
                  <c:v>156200</c:v>
                </c:pt>
                <c:pt idx="174">
                  <c:v>311900</c:v>
                </c:pt>
                <c:pt idx="175">
                  <c:v>24200</c:v>
                </c:pt>
                <c:pt idx="176">
                  <c:v>13200</c:v>
                </c:pt>
                <c:pt idx="177">
                  <c:v>5900</c:v>
                </c:pt>
                <c:pt idx="178">
                  <c:v>2000</c:v>
                </c:pt>
                <c:pt idx="179">
                  <c:v>3900</c:v>
                </c:pt>
                <c:pt idx="180">
                  <c:v>14864</c:v>
                </c:pt>
                <c:pt idx="181">
                  <c:v>5661</c:v>
                </c:pt>
                <c:pt idx="182">
                  <c:v>10699</c:v>
                </c:pt>
                <c:pt idx="183">
                  <c:v>11400</c:v>
                </c:pt>
                <c:pt idx="184">
                  <c:v>19050</c:v>
                </c:pt>
                <c:pt idx="185">
                  <c:v>7274</c:v>
                </c:pt>
                <c:pt idx="186">
                  <c:v>2339900</c:v>
                </c:pt>
                <c:pt idx="187">
                  <c:v>75000</c:v>
                </c:pt>
                <c:pt idx="188">
                  <c:v>4900</c:v>
                </c:pt>
                <c:pt idx="189">
                  <c:v>7500</c:v>
                </c:pt>
                <c:pt idx="190">
                  <c:v>16450</c:v>
                </c:pt>
                <c:pt idx="191">
                  <c:v>82000</c:v>
                </c:pt>
                <c:pt idx="192">
                  <c:v>21900</c:v>
                </c:pt>
                <c:pt idx="193">
                  <c:v>6931</c:v>
                </c:pt>
                <c:pt idx="194">
                  <c:v>95900</c:v>
                </c:pt>
                <c:pt idx="195">
                  <c:v>21700</c:v>
                </c:pt>
                <c:pt idx="196">
                  <c:v>30850</c:v>
                </c:pt>
                <c:pt idx="197">
                  <c:v>8909850.0844275095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69-4077-82BC-82F6B9E78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7618431"/>
        <c:axId val="177607391"/>
      </c:barChart>
      <c:lineChart>
        <c:grouping val="standard"/>
        <c:varyColors val="0"/>
        <c:ser>
          <c:idx val="1"/>
          <c:order val="1"/>
          <c:tx>
            <c:v>CPA+ABC!$U$2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'Periodo de revisión'!$T$7:$T$204</c:f>
              <c:numCache>
                <c:formatCode>0.000%</c:formatCode>
                <c:ptCount val="198"/>
                <c:pt idx="0">
                  <c:v>0.25294770957490231</c:v>
                </c:pt>
                <c:pt idx="1">
                  <c:v>0.26712153859676252</c:v>
                </c:pt>
                <c:pt idx="2">
                  <c:v>0.28248704190811591</c:v>
                </c:pt>
                <c:pt idx="3">
                  <c:v>0.28708345851147821</c:v>
                </c:pt>
                <c:pt idx="4">
                  <c:v>0.29771383027787335</c:v>
                </c:pt>
                <c:pt idx="5">
                  <c:v>0.3024874776625649</c:v>
                </c:pt>
                <c:pt idx="6">
                  <c:v>0.30695901027550171</c:v>
                </c:pt>
                <c:pt idx="7">
                  <c:v>0.31099361688576155</c:v>
                </c:pt>
                <c:pt idx="8">
                  <c:v>0.31286042847624423</c:v>
                </c:pt>
                <c:pt idx="9">
                  <c:v>0.31954454838954222</c:v>
                </c:pt>
                <c:pt idx="10">
                  <c:v>0.32014690137183766</c:v>
                </c:pt>
                <c:pt idx="11">
                  <c:v>0.32023377920582258</c:v>
                </c:pt>
                <c:pt idx="12">
                  <c:v>0.38884120470371614</c:v>
                </c:pt>
                <c:pt idx="13">
                  <c:v>0.41445064331466269</c:v>
                </c:pt>
                <c:pt idx="14">
                  <c:v>0.41623337646803332</c:v>
                </c:pt>
                <c:pt idx="15">
                  <c:v>0.41893546526787317</c:v>
                </c:pt>
                <c:pt idx="16">
                  <c:v>0.42837644473588116</c:v>
                </c:pt>
                <c:pt idx="17">
                  <c:v>0.4319311968337462</c:v>
                </c:pt>
                <c:pt idx="18">
                  <c:v>0.4332149703150468</c:v>
                </c:pt>
                <c:pt idx="19">
                  <c:v>0.4449251613913538</c:v>
                </c:pt>
                <c:pt idx="20">
                  <c:v>0.44560821422832858</c:v>
                </c:pt>
                <c:pt idx="21">
                  <c:v>0.44564441332582228</c:v>
                </c:pt>
                <c:pt idx="22">
                  <c:v>0.44644195184180385</c:v>
                </c:pt>
                <c:pt idx="23">
                  <c:v>0.44665277538560727</c:v>
                </c:pt>
                <c:pt idx="24">
                  <c:v>0.45060253710319742</c:v>
                </c:pt>
                <c:pt idx="25">
                  <c:v>0.46172289985326753</c:v>
                </c:pt>
                <c:pt idx="26">
                  <c:v>0.46301289089155367</c:v>
                </c:pt>
                <c:pt idx="27">
                  <c:v>0.4632789455703491</c:v>
                </c:pt>
                <c:pt idx="28">
                  <c:v>0.46756491871360528</c:v>
                </c:pt>
                <c:pt idx="29">
                  <c:v>0.47311119963520276</c:v>
                </c:pt>
                <c:pt idx="30">
                  <c:v>0.48056170367321538</c:v>
                </c:pt>
                <c:pt idx="31">
                  <c:v>0.48105968741761695</c:v>
                </c:pt>
                <c:pt idx="32">
                  <c:v>0.48949891333307838</c:v>
                </c:pt>
                <c:pt idx="33">
                  <c:v>0.48972595407255898</c:v>
                </c:pt>
                <c:pt idx="34">
                  <c:v>0.49424360143977497</c:v>
                </c:pt>
                <c:pt idx="35">
                  <c:v>0.49670514006934779</c:v>
                </c:pt>
                <c:pt idx="36">
                  <c:v>0.49946206333446935</c:v>
                </c:pt>
                <c:pt idx="37">
                  <c:v>0.5025888834574207</c:v>
                </c:pt>
                <c:pt idx="38">
                  <c:v>0.5064028203693588</c:v>
                </c:pt>
                <c:pt idx="39">
                  <c:v>0.51356068511137654</c:v>
                </c:pt>
                <c:pt idx="40">
                  <c:v>0.5161551468269463</c:v>
                </c:pt>
                <c:pt idx="41">
                  <c:v>0.51621190701181641</c:v>
                </c:pt>
                <c:pt idx="42">
                  <c:v>0.51703782562023304</c:v>
                </c:pt>
                <c:pt idx="43">
                  <c:v>0.52032151815208316</c:v>
                </c:pt>
                <c:pt idx="44">
                  <c:v>0.52499467684213219</c:v>
                </c:pt>
                <c:pt idx="45">
                  <c:v>0.52507396734528244</c:v>
                </c:pt>
                <c:pt idx="46">
                  <c:v>0.525416613522519</c:v>
                </c:pt>
                <c:pt idx="47">
                  <c:v>0.52547959995215809</c:v>
                </c:pt>
                <c:pt idx="48">
                  <c:v>0.52572459544399552</c:v>
                </c:pt>
                <c:pt idx="49">
                  <c:v>0.53517166794409365</c:v>
                </c:pt>
                <c:pt idx="50">
                  <c:v>0.56756551630927188</c:v>
                </c:pt>
                <c:pt idx="51">
                  <c:v>0.57389311855117375</c:v>
                </c:pt>
                <c:pt idx="52">
                  <c:v>0.68557941323414506</c:v>
                </c:pt>
                <c:pt idx="53">
                  <c:v>0.68972058998742636</c:v>
                </c:pt>
                <c:pt idx="54">
                  <c:v>0.69042078189042788</c:v>
                </c:pt>
                <c:pt idx="55">
                  <c:v>0.69052271854897018</c:v>
                </c:pt>
                <c:pt idx="56">
                  <c:v>0.6910642570474762</c:v>
                </c:pt>
                <c:pt idx="57">
                  <c:v>0.69403547896976059</c:v>
                </c:pt>
                <c:pt idx="58">
                  <c:v>0.69433853781397803</c:v>
                </c:pt>
                <c:pt idx="59">
                  <c:v>0.69639928003610041</c:v>
                </c:pt>
                <c:pt idx="60">
                  <c:v>0.69703561190457664</c:v>
                </c:pt>
                <c:pt idx="61">
                  <c:v>0.69706455959886038</c:v>
                </c:pt>
                <c:pt idx="62">
                  <c:v>0.69721225191663472</c:v>
                </c:pt>
                <c:pt idx="63">
                  <c:v>0.69721920214335353</c:v>
                </c:pt>
                <c:pt idx="64">
                  <c:v>0.69743639672831581</c:v>
                </c:pt>
                <c:pt idx="65">
                  <c:v>0.6975811931182907</c:v>
                </c:pt>
                <c:pt idx="66">
                  <c:v>0.69787078589824048</c:v>
                </c:pt>
                <c:pt idx="67">
                  <c:v>0.6978812112383187</c:v>
                </c:pt>
                <c:pt idx="68">
                  <c:v>0.69790695603645625</c:v>
                </c:pt>
                <c:pt idx="69">
                  <c:v>0.69802771622569526</c:v>
                </c:pt>
                <c:pt idx="70">
                  <c:v>0.69851249453933117</c:v>
                </c:pt>
                <c:pt idx="71">
                  <c:v>0.69852060313716979</c:v>
                </c:pt>
                <c:pt idx="72">
                  <c:v>0.69878973039536052</c:v>
                </c:pt>
                <c:pt idx="73">
                  <c:v>0.70007031256422603</c:v>
                </c:pt>
                <c:pt idx="74">
                  <c:v>0.70010564288337984</c:v>
                </c:pt>
                <c:pt idx="75">
                  <c:v>0.70100364113472602</c:v>
                </c:pt>
                <c:pt idx="76">
                  <c:v>0.70116973417773842</c:v>
                </c:pt>
                <c:pt idx="77">
                  <c:v>0.70141887374225698</c:v>
                </c:pt>
                <c:pt idx="78">
                  <c:v>0.70801210206563991</c:v>
                </c:pt>
                <c:pt idx="79">
                  <c:v>0.70887904728319207</c:v>
                </c:pt>
                <c:pt idx="80">
                  <c:v>0.71148538230273972</c:v>
                </c:pt>
                <c:pt idx="81">
                  <c:v>0.74670076208224634</c:v>
                </c:pt>
                <c:pt idx="82">
                  <c:v>0.76137457883054538</c:v>
                </c:pt>
                <c:pt idx="83">
                  <c:v>0.76138152905726419</c:v>
                </c:pt>
                <c:pt idx="84">
                  <c:v>0.76141888652587775</c:v>
                </c:pt>
                <c:pt idx="85">
                  <c:v>0.76144039747757242</c:v>
                </c:pt>
                <c:pt idx="86">
                  <c:v>0.76242463645878755</c:v>
                </c:pt>
                <c:pt idx="87">
                  <c:v>0.76517431990441032</c:v>
                </c:pt>
                <c:pt idx="88">
                  <c:v>0.77169015745327951</c:v>
                </c:pt>
                <c:pt idx="89">
                  <c:v>0.78025631188419287</c:v>
                </c:pt>
                <c:pt idx="90">
                  <c:v>0.78043585940776172</c:v>
                </c:pt>
                <c:pt idx="91">
                  <c:v>0.78070745712403966</c:v>
                </c:pt>
                <c:pt idx="92">
                  <c:v>0.78085746618405361</c:v>
                </c:pt>
                <c:pt idx="93">
                  <c:v>0.7814210582732054</c:v>
                </c:pt>
                <c:pt idx="94">
                  <c:v>0.78232011353819841</c:v>
                </c:pt>
                <c:pt idx="95">
                  <c:v>0.78312524517687032</c:v>
                </c:pt>
                <c:pt idx="96">
                  <c:v>0.78337863885932635</c:v>
                </c:pt>
                <c:pt idx="97">
                  <c:v>0.78459492853511525</c:v>
                </c:pt>
                <c:pt idx="98">
                  <c:v>0.78463831532540729</c:v>
                </c:pt>
                <c:pt idx="99">
                  <c:v>0.78476197144244586</c:v>
                </c:pt>
                <c:pt idx="100">
                  <c:v>0.78481010176247346</c:v>
                </c:pt>
                <c:pt idx="101">
                  <c:v>0.78496590267808641</c:v>
                </c:pt>
                <c:pt idx="102">
                  <c:v>0.78518309726304869</c:v>
                </c:pt>
                <c:pt idx="103">
                  <c:v>0.78529169455552983</c:v>
                </c:pt>
                <c:pt idx="104">
                  <c:v>0.79524405818152377</c:v>
                </c:pt>
                <c:pt idx="105">
                  <c:v>0.82304496505669911</c:v>
                </c:pt>
                <c:pt idx="106">
                  <c:v>0.82307257280519008</c:v>
                </c:pt>
                <c:pt idx="107">
                  <c:v>0.82315076285577649</c:v>
                </c:pt>
                <c:pt idx="108">
                  <c:v>0.82445393036555037</c:v>
                </c:pt>
                <c:pt idx="109">
                  <c:v>0.82488042645258319</c:v>
                </c:pt>
                <c:pt idx="110">
                  <c:v>0.82571148822877172</c:v>
                </c:pt>
                <c:pt idx="111">
                  <c:v>0.82652449099920267</c:v>
                </c:pt>
                <c:pt idx="112">
                  <c:v>0.82688648197413983</c:v>
                </c:pt>
                <c:pt idx="113">
                  <c:v>0.82873408391021919</c:v>
                </c:pt>
                <c:pt idx="114">
                  <c:v>0.83134041892976684</c:v>
                </c:pt>
                <c:pt idx="115">
                  <c:v>0.83226157591572558</c:v>
                </c:pt>
                <c:pt idx="116">
                  <c:v>0.83379683755899014</c:v>
                </c:pt>
                <c:pt idx="117">
                  <c:v>0.8339288918666472</c:v>
                </c:pt>
                <c:pt idx="118">
                  <c:v>0.83423267469281448</c:v>
                </c:pt>
                <c:pt idx="119">
                  <c:v>0.83436472900047154</c:v>
                </c:pt>
                <c:pt idx="120">
                  <c:v>0.83453848466844138</c:v>
                </c:pt>
                <c:pt idx="121">
                  <c:v>0.83490047564337855</c:v>
                </c:pt>
                <c:pt idx="122">
                  <c:v>0.83646427665510714</c:v>
                </c:pt>
                <c:pt idx="123">
                  <c:v>0.83661428571512109</c:v>
                </c:pt>
                <c:pt idx="124">
                  <c:v>0.83717787780427289</c:v>
                </c:pt>
                <c:pt idx="125">
                  <c:v>0.83722126459456492</c:v>
                </c:pt>
                <c:pt idx="126">
                  <c:v>0.83726939491459251</c:v>
                </c:pt>
                <c:pt idx="127">
                  <c:v>0.83742519583020547</c:v>
                </c:pt>
                <c:pt idx="128">
                  <c:v>0.83823819860063642</c:v>
                </c:pt>
                <c:pt idx="129">
                  <c:v>0.84008580053671578</c:v>
                </c:pt>
                <c:pt idx="130">
                  <c:v>0.84269213555626343</c:v>
                </c:pt>
                <c:pt idx="131">
                  <c:v>0.84286589122423328</c:v>
                </c:pt>
                <c:pt idx="132">
                  <c:v>0.84320181884897494</c:v>
                </c:pt>
                <c:pt idx="133">
                  <c:v>0.84325481432770577</c:v>
                </c:pt>
                <c:pt idx="134">
                  <c:v>0.84335848854292783</c:v>
                </c:pt>
                <c:pt idx="135">
                  <c:v>0.84399953112062454</c:v>
                </c:pt>
                <c:pt idx="136">
                  <c:v>0.84405342433697317</c:v>
                </c:pt>
                <c:pt idx="137">
                  <c:v>0.84409628406840576</c:v>
                </c:pt>
                <c:pt idx="138">
                  <c:v>0.84416202162945431</c:v>
                </c:pt>
                <c:pt idx="139">
                  <c:v>0.84418714090718716</c:v>
                </c:pt>
                <c:pt idx="140">
                  <c:v>0.84425989819722169</c:v>
                </c:pt>
                <c:pt idx="141">
                  <c:v>0.84432302942325077</c:v>
                </c:pt>
                <c:pt idx="142">
                  <c:v>0.84565515621101961</c:v>
                </c:pt>
                <c:pt idx="143">
                  <c:v>0.84617989832828855</c:v>
                </c:pt>
                <c:pt idx="144">
                  <c:v>0.84655057129476863</c:v>
                </c:pt>
                <c:pt idx="145">
                  <c:v>0.84702492426832632</c:v>
                </c:pt>
                <c:pt idx="146">
                  <c:v>0.84730872519267708</c:v>
                </c:pt>
                <c:pt idx="147">
                  <c:v>0.84745352158265197</c:v>
                </c:pt>
                <c:pt idx="148">
                  <c:v>0.89729827435915799</c:v>
                </c:pt>
                <c:pt idx="149">
                  <c:v>0.8973052245858768</c:v>
                </c:pt>
                <c:pt idx="150">
                  <c:v>0.89731564992595503</c:v>
                </c:pt>
                <c:pt idx="151">
                  <c:v>0.89734139472409258</c:v>
                </c:pt>
                <c:pt idx="152">
                  <c:v>0.8973495033219312</c:v>
                </c:pt>
                <c:pt idx="153">
                  <c:v>0.89761863058012192</c:v>
                </c:pt>
                <c:pt idx="154">
                  <c:v>0.89889921274898743</c:v>
                </c:pt>
                <c:pt idx="155">
                  <c:v>0.89979721100033361</c:v>
                </c:pt>
                <c:pt idx="156">
                  <c:v>0.90066415621788576</c:v>
                </c:pt>
                <c:pt idx="157">
                  <c:v>0.93587953599739238</c:v>
                </c:pt>
                <c:pt idx="158">
                  <c:v>0.95055335274569142</c:v>
                </c:pt>
                <c:pt idx="159">
                  <c:v>0.95153759172690655</c:v>
                </c:pt>
                <c:pt idx="160">
                  <c:v>0.95171713925047541</c:v>
                </c:pt>
                <c:pt idx="161">
                  <c:v>0.95198873696675335</c:v>
                </c:pt>
                <c:pt idx="162">
                  <c:v>0.96194110059274729</c:v>
                </c:pt>
                <c:pt idx="163">
                  <c:v>0.96196870834123827</c:v>
                </c:pt>
                <c:pt idx="164">
                  <c:v>0.96239520442827109</c:v>
                </c:pt>
                <c:pt idx="165">
                  <c:v>0.96322626620445961</c:v>
                </c:pt>
                <c:pt idx="166">
                  <c:v>0.96358825717939678</c:v>
                </c:pt>
                <c:pt idx="167">
                  <c:v>0.96372031148705384</c:v>
                </c:pt>
                <c:pt idx="168">
                  <c:v>0.96402409431322111</c:v>
                </c:pt>
                <c:pt idx="169">
                  <c:v>0.96415614862087817</c:v>
                </c:pt>
                <c:pt idx="170">
                  <c:v>0.96434206718560589</c:v>
                </c:pt>
                <c:pt idx="171">
                  <c:v>0.96448396764778122</c:v>
                </c:pt>
                <c:pt idx="172">
                  <c:v>0.96467220295474854</c:v>
                </c:pt>
                <c:pt idx="173">
                  <c:v>0.96512454687703009</c:v>
                </c:pt>
                <c:pt idx="174">
                  <c:v>0.9660277867576933</c:v>
                </c:pt>
                <c:pt idx="175">
                  <c:v>0.96609786821044108</c:v>
                </c:pt>
                <c:pt idx="176">
                  <c:v>0.96613609445739446</c:v>
                </c:pt>
                <c:pt idx="177">
                  <c:v>0.96615318043141152</c:v>
                </c:pt>
                <c:pt idx="178">
                  <c:v>0.96615897228701053</c:v>
                </c:pt>
                <c:pt idx="179">
                  <c:v>0.96617026640542858</c:v>
                </c:pt>
                <c:pt idx="180">
                  <c:v>0.96621331147624034</c:v>
                </c:pt>
                <c:pt idx="181">
                  <c:v>0.96622970532351327</c:v>
                </c:pt>
                <c:pt idx="182">
                  <c:v>0.96626068885504013</c:v>
                </c:pt>
                <c:pt idx="183">
                  <c:v>0.96629370243195445</c:v>
                </c:pt>
                <c:pt idx="184">
                  <c:v>0.9663488698565349</c:v>
                </c:pt>
                <c:pt idx="185">
                  <c:v>0.96636993483534839</c:v>
                </c:pt>
                <c:pt idx="186">
                  <c:v>0.97314611629339243</c:v>
                </c:pt>
                <c:pt idx="187">
                  <c:v>0.9733633108783547</c:v>
                </c:pt>
                <c:pt idx="188">
                  <c:v>0.9733775009245722</c:v>
                </c:pt>
                <c:pt idx="189">
                  <c:v>0.97339922038306848</c:v>
                </c:pt>
                <c:pt idx="190">
                  <c:v>0.97344685839537026</c:v>
                </c:pt>
                <c:pt idx="191">
                  <c:v>0.97368432447492903</c:v>
                </c:pt>
                <c:pt idx="192">
                  <c:v>0.97374774529373798</c:v>
                </c:pt>
                <c:pt idx="193">
                  <c:v>0.97376781696931625</c:v>
                </c:pt>
                <c:pt idx="194">
                  <c:v>0.97404553644528802</c:v>
                </c:pt>
                <c:pt idx="195">
                  <c:v>0.97410837807853712</c:v>
                </c:pt>
                <c:pt idx="196">
                  <c:v>0.97419771745115158</c:v>
                </c:pt>
                <c:pt idx="197">
                  <c:v>0.99999999999999967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69-4077-82BC-82F6B9E78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635231"/>
        <c:axId val="177640511"/>
      </c:lineChart>
      <c:catAx>
        <c:axId val="177618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607391"/>
        <c:crosses val="autoZero"/>
        <c:auto val="1"/>
        <c:lblAlgn val="ctr"/>
        <c:lblOffset val="100"/>
        <c:noMultiLvlLbl val="0"/>
      </c:catAx>
      <c:valAx>
        <c:axId val="177607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618431"/>
        <c:crosses val="autoZero"/>
        <c:crossBetween val="between"/>
      </c:valAx>
      <c:valAx>
        <c:axId val="177640511"/>
        <c:scaling>
          <c:orientation val="minMax"/>
        </c:scaling>
        <c:delete val="0"/>
        <c:axPos val="r"/>
        <c:numFmt formatCode="0.0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635231"/>
        <c:crosses val="max"/>
        <c:crossBetween val="between"/>
      </c:valAx>
      <c:catAx>
        <c:axId val="177635231"/>
        <c:scaling>
          <c:orientation val="minMax"/>
        </c:scaling>
        <c:delete val="1"/>
        <c:axPos val="b"/>
        <c:majorTickMark val="out"/>
        <c:minorTickMark val="none"/>
        <c:tickLblPos val="nextTo"/>
        <c:crossAx val="1776405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35943</xdr:colOff>
      <xdr:row>204</xdr:row>
      <xdr:rowOff>167746</xdr:rowOff>
    </xdr:from>
    <xdr:to>
      <xdr:col>34</xdr:col>
      <xdr:colOff>860641</xdr:colOff>
      <xdr:row>231</xdr:row>
      <xdr:rowOff>140740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CF4024-339B-58E4-5A41-3F47081545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502708</xdr:colOff>
      <xdr:row>16</xdr:row>
      <xdr:rowOff>120650</xdr:rowOff>
    </xdr:from>
    <xdr:to>
      <xdr:col>40</xdr:col>
      <xdr:colOff>1502834</xdr:colOff>
      <xdr:row>45</xdr:row>
      <xdr:rowOff>179916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2AAC59A-23BC-C9B4-5CD5-EF615AD38D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502708</xdr:colOff>
      <xdr:row>16</xdr:row>
      <xdr:rowOff>120650</xdr:rowOff>
    </xdr:from>
    <xdr:to>
      <xdr:col>41</xdr:col>
      <xdr:colOff>1502834</xdr:colOff>
      <xdr:row>45</xdr:row>
      <xdr:rowOff>179916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DCC1F9EE-BB6A-44E8-95EB-B50CBC0E7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26</xdr:col>
      <xdr:colOff>0</xdr:colOff>
      <xdr:row>1</xdr:row>
      <xdr:rowOff>0</xdr:rowOff>
    </xdr:from>
    <xdr:to>
      <xdr:col>27</xdr:col>
      <xdr:colOff>1355326</xdr:colOff>
      <xdr:row>3</xdr:row>
      <xdr:rowOff>72058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9813E2-C49C-50E1-45A2-2453768D1C1E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557836" y="284328"/>
          <a:ext cx="2672715" cy="64071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acticfinanciero\Downloads\ABC%20con%20IS.xlsx" TargetMode="External"/><Relationship Id="rId1" Type="http://schemas.openxmlformats.org/officeDocument/2006/relationships/externalLinkPath" Target="file:///C:\Users\practicfinanciero\Downloads\ABC%20con%20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REGLADOS"/>
      <sheetName val="ABC"/>
      <sheetName val="INV SEG"/>
      <sheetName val="INVERSION IS (2)"/>
      <sheetName val="INVERSION IS"/>
    </sheetNames>
    <sheetDataSet>
      <sheetData sheetId="0"/>
      <sheetData sheetId="1"/>
      <sheetData sheetId="2"/>
      <sheetData sheetId="3"/>
      <sheetData sheetId="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icole Curico" id="{5010661B-919E-48C3-BC69-1089E89C3B25}" userId="bf7acf865600be3a" providerId="Windows Liv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AFD762A-A5C6-4493-A4B3-55713EB471F4}" name="Table3" displayName="Table3" ref="A6:T204" totalsRowShown="0" headerRowDxfId="124" dataDxfId="122" headerRowBorderDxfId="123" tableBorderDxfId="121" totalsRowBorderDxfId="120">
  <autoFilter ref="A6:T204" xr:uid="{8AFD762A-A5C6-4493-A4B3-55713EB471F4}"/>
  <sortState xmlns:xlrd2="http://schemas.microsoft.com/office/spreadsheetml/2017/richdata2" ref="A7:T204">
    <sortCondition descending="1" ref="R6:R204"/>
  </sortState>
  <tableColumns count="20">
    <tableColumn id="1" xr3:uid="{4CC8E2A5-3544-4345-8B18-A6F862300DF2}" name="MATERIAL" dataDxfId="119"/>
    <tableColumn id="2" xr3:uid="{E981ABE8-75EB-466A-9DEE-EBDE4FAD2726}" name="UM" dataDxfId="118"/>
    <tableColumn id="3" xr3:uid="{17762D3F-2212-4658-A46C-E1327EA63C6F}" name="Valor" dataDxfId="117"/>
    <tableColumn id="4" xr3:uid="{120DA3B7-DADB-41AB-888C-408015BC62D9}" name="1" dataDxfId="116"/>
    <tableColumn id="5" xr3:uid="{DCE94796-18A6-410A-A535-D0394A25371E}" name="2" dataDxfId="115"/>
    <tableColumn id="6" xr3:uid="{AF817345-3B95-4E81-AD89-ABAD229B4B1C}" name="3" dataDxfId="114"/>
    <tableColumn id="7" xr3:uid="{B2E0619D-EF48-4A52-B461-E5A48D6F5398}" name="4" dataDxfId="113"/>
    <tableColumn id="8" xr3:uid="{5DE49155-E0C7-43B2-8558-9A059A09F2B8}" name="5" dataDxfId="112"/>
    <tableColumn id="9" xr3:uid="{D11D9C40-9A07-439F-94C9-7A433859F2AF}" name="6" dataDxfId="111"/>
    <tableColumn id="10" xr3:uid="{76BD6F42-C653-4BA8-977D-A6E11B9F5D0A}" name="7" dataDxfId="110"/>
    <tableColumn id="11" xr3:uid="{C4E50FC7-78B6-43AF-A043-AB91CA09E204}" name="8" dataDxfId="109"/>
    <tableColumn id="12" xr3:uid="{7329121D-DDAB-4C1D-8CE9-DD33DCA5992E}" name="9" dataDxfId="108"/>
    <tableColumn id="13" xr3:uid="{E1A56DE2-ADEF-48A0-832D-3B56521675E0}" name="10" dataDxfId="107"/>
    <tableColumn id="14" xr3:uid="{7EE6A43C-A8FB-4064-A2D3-1767D5FE8BA2}" name="11" dataDxfId="106"/>
    <tableColumn id="15" xr3:uid="{51A7E8E1-E3D7-4F78-A717-92A504E46F65}" name="12" dataDxfId="105"/>
    <tableColumn id="20" xr3:uid="{A695E1B7-608E-4C54-9181-B03321943CD6}" name="Total" dataDxfId="104">
      <calculatedColumnFormula>SUM(Table3[[#This Row],[1]:[12]])</calculatedColumnFormula>
    </tableColumn>
    <tableColumn id="21" xr3:uid="{A049394D-DE60-4796-9A0D-8FFD54D1A403}" name="Valor Total" dataDxfId="103">
      <calculatedColumnFormula>Table3[[#This Row],[Total]]*Table3[[#This Row],[Valor]]</calculatedColumnFormula>
    </tableColumn>
    <tableColumn id="16" xr3:uid="{E1329841-74CE-46B1-A707-6B111DFCA376}" name="Promedio" dataDxfId="102">
      <calculatedColumnFormula>ROUNDUP(AVERAGE(D7:O7),0)</calculatedColumnFormula>
    </tableColumn>
    <tableColumn id="17" xr3:uid="{C54D94BF-7858-4184-ADD0-EDCF23C3BB5A}" name="Desv est" dataDxfId="101">
      <calculatedColumnFormula>+_xlfn.STDEV.S(D7:O7)</calculatedColumnFormula>
    </tableColumn>
    <tableColumn id="18" xr3:uid="{79938E88-3111-4F2E-ABEA-79F0C44E1D13}" name="CV" dataDxfId="100">
      <calculatedColumnFormula>S7/R7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2BC5E13-F39E-48F3-BF6F-BD8F6680D6D8}" name="ABC" displayName="ABC" ref="A6:X204" totalsRowShown="0" headerRowDxfId="69" dataDxfId="67" headerRowBorderDxfId="68" tableBorderDxfId="66" totalsRowBorderDxfId="65">
  <autoFilter ref="A6:X204" xr:uid="{8AFD762A-A5C6-4493-A4B3-55713EB471F4}"/>
  <sortState xmlns:xlrd2="http://schemas.microsoft.com/office/spreadsheetml/2017/richdata2" ref="A7:T204">
    <sortCondition ref="A6:A204"/>
  </sortState>
  <tableColumns count="24">
    <tableColumn id="1" xr3:uid="{1D8A4EEB-7E7A-40EF-82B1-F3B49B9B3F5F}" name="Ranking" dataDxfId="64">
      <calculatedColumnFormula>_xlfn.RANK.EQ(ABC[[#This Row],[Total]],ABC[Total],0)</calculatedColumnFormula>
    </tableColumn>
    <tableColumn id="23" xr3:uid="{8B32FB97-53F4-41C1-8179-11CA7CB8EA5A}" name="MATERIAL" dataDxfId="63"/>
    <tableColumn id="2" xr3:uid="{F832AE62-69E1-4855-9723-27E044D42655}" name="UM" dataDxfId="62"/>
    <tableColumn id="3" xr3:uid="{2299C0E4-508B-4CB2-B86B-2C7407935367}" name="Valor" dataDxfId="61"/>
    <tableColumn id="4" xr3:uid="{71B7AAF6-C374-4A73-AD94-20F0839C14DB}" name="1" dataDxfId="60"/>
    <tableColumn id="5" xr3:uid="{24810896-5870-474B-B897-889F7A29B1B3}" name="2" dataDxfId="59"/>
    <tableColumn id="6" xr3:uid="{4B9DC759-6923-495F-9C87-D29F449E0379}" name="3" dataDxfId="58"/>
    <tableColumn id="7" xr3:uid="{FBA3EEC7-C050-42BD-A922-348E97CC3549}" name="4" dataDxfId="57"/>
    <tableColumn id="8" xr3:uid="{BDD3683C-EDAC-4F94-8E9D-0CFEC8328807}" name="5" dataDxfId="56"/>
    <tableColumn id="9" xr3:uid="{F67E2507-951D-48E5-9EB2-CBFE675A5FDE}" name="6" dataDxfId="55"/>
    <tableColumn id="10" xr3:uid="{94A33C1C-D3C4-4CC6-8637-7ED27AE31A53}" name="7" dataDxfId="54"/>
    <tableColumn id="11" xr3:uid="{0742B441-0C85-43E5-BD54-9034C0DC854F}" name="8" dataDxfId="53"/>
    <tableColumn id="12" xr3:uid="{97D54373-43D8-4431-BEDD-0C836A9039B7}" name="9" dataDxfId="52"/>
    <tableColumn id="13" xr3:uid="{712A69D9-DE1B-4176-ADEA-91EAEA7F7B65}" name="10" dataDxfId="51"/>
    <tableColumn id="14" xr3:uid="{271EC479-6CCF-429D-8074-71ED118EAD5C}" name="11" dataDxfId="50"/>
    <tableColumn id="15" xr3:uid="{32F0996A-312F-4C7D-B2B0-B15A97C4F2ED}" name="12" dataDxfId="49"/>
    <tableColumn id="20" xr3:uid="{7F3909BB-3838-4A79-8CFC-502EF7AF9C34}" name="Total" dataDxfId="48">
      <calculatedColumnFormula>SUM(ABC[[#This Row],[1]:[12]])</calculatedColumnFormula>
    </tableColumn>
    <tableColumn id="21" xr3:uid="{9767FD03-F6A8-4362-B9E8-0C57BD66523A}" name="Valor Total" dataDxfId="47">
      <calculatedColumnFormula>ABC[[#This Row],[Total]]*ABC[[#This Row],[Valor]]</calculatedColumnFormula>
    </tableColumn>
    <tableColumn id="17" xr3:uid="{A5BD3C9F-0AF7-48C7-8BA9-A5CCBD50807A}" name="Costo Porcentual" dataDxfId="46">
      <calculatedColumnFormula>ABC[[#This Row],[Valor Total]]/SUM(ABC[Valor Total])</calculatedColumnFormula>
    </tableColumn>
    <tableColumn id="18" xr3:uid="{CE67AA4A-4A4C-4759-AF43-99605A1CE093}" name="Costo Porcentual Acumulado" dataDxfId="45">
      <calculatedColumnFormula>SUM($S$7:S7)</calculatedColumnFormula>
    </tableColumn>
    <tableColumn id="22" xr3:uid="{B8D5712F-657C-4866-BB54-44B3F1CD1F5C}" name="PROMEDIO" dataDxfId="44" dataCellStyle="Porcentaje">
      <calculatedColumnFormula>AVERAGE(E7:P7)</calculatedColumnFormula>
    </tableColumn>
    <tableColumn id="19" xr3:uid="{68174C7B-AC2C-4BDE-97B0-37E9E732D2B1}" name="D. ESTANTANDAR" dataDxfId="43">
      <calculatedColumnFormula>_xlfn.STDEV.S(ABC[[#This Row],[1]:[12]])</calculatedColumnFormula>
    </tableColumn>
    <tableColumn id="16" xr3:uid="{9D7DC6F4-5C57-4FC7-8AA6-2822C66B1878}" name="CV" dataDxfId="42">
      <calculatedColumnFormula>ABC[[#This Row],[D. ESTANTANDAR]]/ABC[[#This Row],[PROMEDIO]]</calculatedColumnFormula>
    </tableColumn>
    <tableColumn id="24" xr3:uid="{B352BAA6-7E59-4687-9D65-DFB59B3F5E62}" name="Clasificacion" dataDxfId="41">
      <calculatedColumnFormula>IF(ABC[[#This Row],[Costo Porcentual Acumulado]]&lt;=$AA$14,$Z$14,IF(ABC[[#This Row],[Costo Porcentual Acumulado]]&lt;=$AA$15,$Z$15,$Z$16))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F051B1-4D5C-4C76-B726-27DF7EC4A1E4}" name="ABC_3" displayName="ABC_3" ref="A6:Y204" totalsRowShown="0" headerRowDxfId="99" dataDxfId="97" headerRowBorderDxfId="98" tableBorderDxfId="96" totalsRowBorderDxfId="95">
  <autoFilter ref="A6:Y204" xr:uid="{8AFD762A-A5C6-4493-A4B3-55713EB471F4}"/>
  <sortState xmlns:xlrd2="http://schemas.microsoft.com/office/spreadsheetml/2017/richdata2" ref="A7:T204">
    <sortCondition ref="A6:A204"/>
  </sortState>
  <tableColumns count="25">
    <tableColumn id="1" xr3:uid="{33611A72-E051-496F-A36B-54A3B71F086D}" name="Ranking" dataDxfId="94">
      <calculatedColumnFormula>_xlfn.RANK.EQ(ABC_3[[#This Row],[Total]],ABC_3[Total],0)</calculatedColumnFormula>
    </tableColumn>
    <tableColumn id="23" xr3:uid="{AAF0CE1B-1CCB-4A9B-AFD1-218662079654}" name="MATERIAL" dataDxfId="93"/>
    <tableColumn id="2" xr3:uid="{8464AD25-C986-453A-8A4F-EA36D7D92ECD}" name="UM" dataDxfId="92"/>
    <tableColumn id="3" xr3:uid="{9F8A597B-5766-47DF-9FA6-F359E2FC56D3}" name="Valor" dataDxfId="91"/>
    <tableColumn id="4" xr3:uid="{35E4B43D-3249-416F-A9EB-93A382480932}" name="1" dataDxfId="90"/>
    <tableColumn id="5" xr3:uid="{85ACCECD-258E-42A2-8841-18AEFCD8CB2A}" name="2" dataDxfId="89"/>
    <tableColumn id="6" xr3:uid="{F00CC231-A5BB-4183-AB76-6E89CF72E779}" name="3" dataDxfId="88"/>
    <tableColumn id="7" xr3:uid="{27118D75-8032-47ED-9C18-E5E3CF83C6B4}" name="4" dataDxfId="87"/>
    <tableColumn id="8" xr3:uid="{0E4659D9-8A87-46E6-A272-B4FFEDE1ECC3}" name="5" dataDxfId="86"/>
    <tableColumn id="9" xr3:uid="{FA81509A-50AC-4E2D-B7E7-C0D1ED2A67EE}" name="6" dataDxfId="85"/>
    <tableColumn id="10" xr3:uid="{725F773C-5B38-41B9-9C21-836D34BF3AEE}" name="7" dataDxfId="84"/>
    <tableColumn id="11" xr3:uid="{06179E0D-6C74-47EB-8AAC-DFC9BAF05C9B}" name="8" dataDxfId="83"/>
    <tableColumn id="12" xr3:uid="{87D27F67-4C3C-4747-8FC3-10383E59597A}" name="9" dataDxfId="82"/>
    <tableColumn id="13" xr3:uid="{9460157E-C47D-453A-9400-11AA78010166}" name="10" dataDxfId="81"/>
    <tableColumn id="14" xr3:uid="{EB125389-58B4-4F9A-A57F-2A7D9A4A6884}" name="11" dataDxfId="80"/>
    <tableColumn id="15" xr3:uid="{2CCA226C-4C4A-4B99-BC30-BC04562F7F8D}" name="12" dataDxfId="79"/>
    <tableColumn id="20" xr3:uid="{FD365F78-E931-40E1-9059-21A444D7ADCC}" name="Total" dataDxfId="78">
      <calculatedColumnFormula>SUM(ABC_3[[#This Row],[1]:[12]])</calculatedColumnFormula>
    </tableColumn>
    <tableColumn id="21" xr3:uid="{F797EEC9-D950-4350-87AD-C85CD8135072}" name="Valor Total" dataDxfId="77">
      <calculatedColumnFormula>ABC_3[[#This Row],[Total]]*ABC_3[[#This Row],[Valor]]</calculatedColumnFormula>
    </tableColumn>
    <tableColumn id="17" xr3:uid="{B6B531F8-B892-4522-A9D8-7E5BE89DDD8A}" name="Costo Porcentual" dataDxfId="76">
      <calculatedColumnFormula>ABC_3[[#This Row],[Valor Total]]/SUM(ABC_3[Valor Total])</calculatedColumnFormula>
    </tableColumn>
    <tableColumn id="18" xr3:uid="{1A0B6956-348A-4FD6-AA62-CA1ADC75257C}" name="Costo Porcentual Acumulado" dataDxfId="75">
      <calculatedColumnFormula>SUM($S$7:S7)</calculatedColumnFormula>
    </tableColumn>
    <tableColumn id="22" xr3:uid="{0BDE8FBF-9ACF-486E-A6F4-7C838C1E06FC}" name="PROMEDIO" dataDxfId="74" dataCellStyle="Porcentaje">
      <calculatedColumnFormula>AVERAGE(E7:P7)</calculatedColumnFormula>
    </tableColumn>
    <tableColumn id="19" xr3:uid="{306C7086-185A-4E1C-BDE6-C54E615F0029}" name="D. ESTANTANDAR" dataDxfId="73">
      <calculatedColumnFormula>_xlfn.STDEV.S(ABC_3[[#This Row],[1]:[12]])</calculatedColumnFormula>
    </tableColumn>
    <tableColumn id="16" xr3:uid="{4D3CF64B-7127-4189-8D62-58AD7B76C503}" name="CV" dataDxfId="72">
      <calculatedColumnFormula>ABC_3[[#This Row],[D. ESTANTANDAR]]/ABC_3[[#This Row],[PROMEDIO]]</calculatedColumnFormula>
    </tableColumn>
    <tableColumn id="24" xr3:uid="{26113B66-1598-42DC-BE27-3F1F8C400572}" name="Clasificacion" dataDxfId="71">
      <calculatedColumnFormula>IF(ABC_3[[#This Row],[Costo Porcentual Acumulado]]&lt;=$AB$14,$AA$14,IF(ABC_3[[#This Row],[Costo Porcentual Acumulado]]&lt;=$AB$15,$AA$15,$AA$16))</calculatedColumnFormula>
    </tableColumn>
    <tableColumn id="26" xr3:uid="{DBC9C2F8-0043-4AE8-89F5-08B458853346}" name="Periodo de revision " dataDxfId="7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3BE7590-0BD2-42A3-A2E0-819C1A98B20C}" name="Table16" displayName="Table16" ref="A6:S204" totalsRowShown="0" headerRowDxfId="31" dataDxfId="30" tableBorderDxfId="29">
  <autoFilter ref="A6:S204" xr:uid="{EB693B75-0736-4510-A309-4B3C2E872970}">
    <filterColumn colId="18">
      <filters>
        <filter val="1"/>
        <filter val="11"/>
        <filter val="14"/>
        <filter val="16"/>
        <filter val="17"/>
        <filter val="19"/>
        <filter val="2"/>
        <filter val="3"/>
        <filter val="30"/>
        <filter val="34"/>
        <filter val="37"/>
        <filter val="4"/>
        <filter val="41"/>
        <filter val="43"/>
        <filter val="5"/>
        <filter val="6"/>
        <filter val="67"/>
        <filter val="7"/>
        <filter val="8"/>
      </filters>
    </filterColumn>
  </autoFilter>
  <tableColumns count="19">
    <tableColumn id="1" xr3:uid="{F749739D-9D26-42AA-A03E-8C542445FA2A}" name="Ranking" dataDxfId="28">
      <calculatedColumnFormula>_xlfn.RANK.EQ([1]!ABC[[#This Row],[Total]],[1]!ABC[Total],0)</calculatedColumnFormula>
    </tableColumn>
    <tableColumn id="2" xr3:uid="{8C186C5C-AF92-406B-A71D-8F953F1FD9E0}" name="MATERIAL" dataDxfId="27"/>
    <tableColumn id="3" xr3:uid="{977E6FF1-B9B6-4F29-80EC-E1F2E4A49C3F}" name="UM" dataDxfId="26"/>
    <tableColumn id="5" xr3:uid="{425EF539-9A94-463C-8751-86FC85AC48B7}" name="1" dataDxfId="25"/>
    <tableColumn id="6" xr3:uid="{5504A181-BE78-46B4-8658-B529A34E3A79}" name="2" dataDxfId="24"/>
    <tableColumn id="7" xr3:uid="{9368A939-29D1-4C70-9D76-79F5E79F3185}" name="3" dataDxfId="23"/>
    <tableColumn id="8" xr3:uid="{4EF89EFD-3D96-4C3A-BC11-04612900798D}" name="4" dataDxfId="22"/>
    <tableColumn id="9" xr3:uid="{0A066FC6-B4FC-4009-8C25-DFDBFB96A917}" name="5" dataDxfId="21"/>
    <tableColumn id="10" xr3:uid="{98102F3E-B1D7-4FA6-B7D5-465F90F4DFE0}" name="6" dataDxfId="20"/>
    <tableColumn id="11" xr3:uid="{B512D897-9169-4142-8941-2546C1BAF477}" name="7" dataDxfId="19"/>
    <tableColumn id="12" xr3:uid="{1F2BAE05-A494-4738-92DF-5596B4D400A7}" name="8" dataDxfId="18"/>
    <tableColumn id="13" xr3:uid="{8E9E0003-0B5D-4FE2-AAA4-04F3F68326ED}" name="9" dataDxfId="17"/>
    <tableColumn id="14" xr3:uid="{EABB74CA-A593-4621-B3B3-1FF5863E3F7B}" name="10" dataDxfId="16"/>
    <tableColumn id="15" xr3:uid="{5AFBCF6E-4FE3-428D-85DC-59CC12DD4B3C}" name="11" dataDxfId="15"/>
    <tableColumn id="16" xr3:uid="{213FA805-8D32-4528-8CF4-1191D583FFE9}" name="12" dataDxfId="14"/>
    <tableColumn id="17" xr3:uid="{6DF8C1EF-E43E-4BBD-9615-DAF376107B50}" name="Total" dataDxfId="13">
      <calculatedColumnFormula>SUM([1]!ABC[[#This Row],[1]:[12]])</calculatedColumnFormula>
    </tableColumn>
    <tableColumn id="21" xr3:uid="{59C00382-288B-43C1-80E2-F69E3AC88065}" name="PROM MES" dataDxfId="12">
      <calculatedColumnFormula>AVERAGE(Table16[[#This Row],[1]:[12]])</calculatedColumnFormula>
    </tableColumn>
    <tableColumn id="20" xr3:uid="{A41890A9-FB3B-4A8B-8B2C-30D73D5A63E0}" name="DESV" dataDxfId="11">
      <calculatedColumnFormula>_xlfn.STDEV.P(Table16[[#This Row],[1]:[12]])</calculatedColumnFormula>
    </tableColumn>
    <tableColumn id="18" xr3:uid="{AFF262D3-F078-483F-A306-F0D563DE85AC}" name="IS" dataDxfId="10">
      <calculatedColumnFormula>($V$6)*SQRT((0.75)*(Table16[[#This Row],[DESV]])^2+(Table16[[#This Row],[PROM MES]])^2*(0.5)^2)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5CB3FCB-893E-434F-A580-B96BD36C6E0C}" name="Table68" displayName="Table68" ref="A6:F204" totalsRowShown="0" headerRowDxfId="8" headerRowBorderDxfId="6" tableBorderDxfId="7">
  <autoFilter ref="A6:F204" xr:uid="{28CF3D92-D731-43FB-ABC0-F167F81FEEF9}"/>
  <tableColumns count="6">
    <tableColumn id="1" xr3:uid="{D443DC8C-80D5-4902-A966-B3E9B7D80465}" name="Ranking" dataDxfId="5"/>
    <tableColumn id="2" xr3:uid="{24767C75-A1AC-4828-B193-F5D463553EBB}" name="MATERIAL" dataDxfId="4"/>
    <tableColumn id="3" xr3:uid="{08886595-D8DA-404B-B533-D74FAA267765}" name="UM" dataDxfId="3"/>
    <tableColumn id="4" xr3:uid="{8A52FE81-489A-4CB6-920A-C1E28A2855ED}" name="Valor" dataDxfId="2"/>
    <tableColumn id="20" xr3:uid="{BCA3258E-6A8A-46A5-A1B9-387797FB3E97}" name="IS" dataDxfId="1"/>
    <tableColumn id="21" xr3:uid="{78B30339-E50B-4FE9-89EE-2DA9430E3618}" name="COSTO IS" dataDxfId="0">
      <calculatedColumnFormula>IF(Table68[[#This Row],[IS]]&gt;=1,Table68[[#This Row],[Valor]]*ROUNDUP(Table68[[#This Row],[IS]],0),0)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6" dT="2024-03-09T20:10:07.85" personId="{5010661B-919E-48C3-BC69-1089E89C3B25}" id="{B46F2B4C-6793-415D-B1B5-160472F7D0B3}">
    <text xml:space="preserve">EN EL MES 5,6,7,8, NO SE REALIZARON PEDIDOS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6" dT="2024-03-09T20:10:07.85" personId="{5010661B-919E-48C3-BC69-1089E89C3B25}" id="{5E411E7D-F98D-4EAD-8000-5EE9BCB55AEA}">
    <text xml:space="preserve">EN EL MES 5,6,7,8, NO SE REALIZARON PEDIDOS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I6" dT="2024-03-09T20:10:07.85" personId="{5010661B-919E-48C3-BC69-1089E89C3B25}" id="{F06438B1-C855-4558-9548-91890465EB58}">
    <text xml:space="preserve">EN EL MES 5,6,7,8, NO SE REALIZARON PEDIDOS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H6" dT="2024-03-09T20:10:07.85" personId="{5010661B-919E-48C3-BC69-1089E89C3B25}" id="{826A1248-5B38-4454-9769-0626AB0494BC}">
    <text xml:space="preserve">EN EL MES 5,6,7,8, NO SE REALIZARON PEDIDOS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microsoft.com/office/2017/10/relationships/threadedComment" Target="../threadedComments/threadedComment2.xml"/><Relationship Id="rId5" Type="http://schemas.openxmlformats.org/officeDocument/2006/relationships/comments" Target="../comments2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microsoft.com/office/2017/10/relationships/threadedComment" Target="../threadedComments/threadedComment3.xml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table" Target="../tables/table4.xml"/><Relationship Id="rId1" Type="http://schemas.openxmlformats.org/officeDocument/2006/relationships/vmlDrawing" Target="../drawings/vmlDrawing4.vml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04"/>
  <sheetViews>
    <sheetView zoomScale="57" zoomScaleNormal="53" workbookViewId="0">
      <selection sqref="A1:U3"/>
    </sheetView>
  </sheetViews>
  <sheetFormatPr baseColWidth="10" defaultColWidth="7.7265625" defaultRowHeight="14" x14ac:dyDescent="0.3"/>
  <cols>
    <col min="1" max="1" width="38.1796875" style="1" customWidth="1"/>
    <col min="2" max="2" width="7.7265625" style="1"/>
    <col min="3" max="3" width="15" style="2" customWidth="1"/>
    <col min="4" max="7" width="7.7265625" style="1"/>
    <col min="8" max="8" width="7.7265625" style="1" customWidth="1"/>
    <col min="9" max="16" width="7.7265625" style="1"/>
    <col min="17" max="17" width="18.453125" style="1" bestFit="1" customWidth="1"/>
    <col min="18" max="18" width="12.453125" style="1" bestFit="1" customWidth="1"/>
    <col min="19" max="19" width="9.54296875" style="1" customWidth="1"/>
    <col min="20" max="20" width="10" style="1" customWidth="1"/>
    <col min="21" max="22" width="7.7265625" style="1"/>
    <col min="23" max="23" width="18.81640625" style="1" bestFit="1" customWidth="1"/>
    <col min="24" max="24" width="24.54296875" style="1" bestFit="1" customWidth="1"/>
    <col min="25" max="25" width="45.81640625" style="1" bestFit="1" customWidth="1"/>
    <col min="26" max="26" width="43" style="1" bestFit="1" customWidth="1"/>
    <col min="27" max="27" width="28.453125" style="1" bestFit="1" customWidth="1"/>
    <col min="28" max="28" width="30.26953125" style="1" bestFit="1" customWidth="1"/>
    <col min="29" max="29" width="30.54296875" style="1" bestFit="1" customWidth="1"/>
    <col min="30" max="30" width="23" style="1" bestFit="1" customWidth="1"/>
    <col min="31" max="31" width="25" style="1" bestFit="1" customWidth="1"/>
    <col min="32" max="32" width="25.453125" style="1" bestFit="1" customWidth="1"/>
    <col min="33" max="33" width="28.54296875" style="1" bestFit="1" customWidth="1"/>
    <col min="34" max="34" width="30.1796875" style="1" bestFit="1" customWidth="1"/>
    <col min="35" max="35" width="31" style="1" bestFit="1" customWidth="1"/>
    <col min="36" max="36" width="37.453125" style="1" bestFit="1" customWidth="1"/>
    <col min="37" max="37" width="36.54296875" style="1" bestFit="1" customWidth="1"/>
    <col min="38" max="38" width="53.453125" style="1" bestFit="1" customWidth="1"/>
    <col min="39" max="39" width="39.54296875" style="1" bestFit="1" customWidth="1"/>
    <col min="40" max="40" width="45" style="1" bestFit="1" customWidth="1"/>
    <col min="41" max="41" width="41.1796875" style="1" bestFit="1" customWidth="1"/>
    <col min="42" max="42" width="42.81640625" style="1" bestFit="1" customWidth="1"/>
    <col min="43" max="43" width="28.81640625" style="1" bestFit="1" customWidth="1"/>
    <col min="44" max="44" width="21.453125" style="1" bestFit="1" customWidth="1"/>
    <col min="45" max="45" width="34.453125" style="1" bestFit="1" customWidth="1"/>
    <col min="46" max="46" width="34.81640625" style="1" bestFit="1" customWidth="1"/>
    <col min="47" max="47" width="35.81640625" style="1" bestFit="1" customWidth="1"/>
    <col min="48" max="48" width="32.26953125" style="1" bestFit="1" customWidth="1"/>
    <col min="49" max="49" width="51.453125" style="1" bestFit="1" customWidth="1"/>
    <col min="50" max="50" width="33.1796875" style="1" bestFit="1" customWidth="1"/>
    <col min="51" max="51" width="37.81640625" style="1" bestFit="1" customWidth="1"/>
    <col min="52" max="52" width="35.54296875" style="1" bestFit="1" customWidth="1"/>
    <col min="53" max="53" width="35.7265625" style="1" bestFit="1" customWidth="1"/>
    <col min="54" max="55" width="49.54296875" style="1" bestFit="1" customWidth="1"/>
    <col min="56" max="56" width="33.1796875" style="1" bestFit="1" customWidth="1"/>
    <col min="57" max="57" width="20.81640625" style="1" bestFit="1" customWidth="1"/>
    <col min="58" max="58" width="18.453125" style="1" bestFit="1" customWidth="1"/>
    <col min="59" max="59" width="32.1796875" style="1" bestFit="1" customWidth="1"/>
    <col min="60" max="60" width="24.453125" style="1" bestFit="1" customWidth="1"/>
    <col min="61" max="61" width="39.7265625" style="1" bestFit="1" customWidth="1"/>
    <col min="62" max="62" width="45.7265625" style="1" bestFit="1" customWidth="1"/>
    <col min="63" max="63" width="29.7265625" style="1" bestFit="1" customWidth="1"/>
    <col min="64" max="64" width="22.26953125" style="1" bestFit="1" customWidth="1"/>
    <col min="65" max="65" width="19.7265625" style="1" bestFit="1" customWidth="1"/>
    <col min="66" max="66" width="47.54296875" style="1" bestFit="1" customWidth="1"/>
    <col min="67" max="67" width="29.1796875" style="1" bestFit="1" customWidth="1"/>
    <col min="68" max="68" width="32.26953125" style="1" bestFit="1" customWidth="1"/>
    <col min="69" max="70" width="32.81640625" style="1" bestFit="1" customWidth="1"/>
    <col min="71" max="72" width="59.1796875" style="1" bestFit="1" customWidth="1"/>
    <col min="73" max="73" width="17.453125" style="1" bestFit="1" customWidth="1"/>
    <col min="74" max="74" width="31" style="1" bestFit="1" customWidth="1"/>
    <col min="75" max="75" width="19.7265625" style="1" bestFit="1" customWidth="1"/>
    <col min="76" max="76" width="12.26953125" style="1" bestFit="1" customWidth="1"/>
    <col min="77" max="77" width="25.81640625" style="1" bestFit="1" customWidth="1"/>
    <col min="78" max="78" width="33.54296875" style="1" bestFit="1" customWidth="1"/>
    <col min="79" max="79" width="24.54296875" style="1" bestFit="1" customWidth="1"/>
    <col min="80" max="80" width="13.7265625" style="1" bestFit="1" customWidth="1"/>
    <col min="81" max="81" width="11" style="1" bestFit="1" customWidth="1"/>
    <col min="82" max="82" width="12.81640625" style="1" bestFit="1" customWidth="1"/>
    <col min="83" max="83" width="13.1796875" style="1" bestFit="1" customWidth="1"/>
    <col min="84" max="84" width="37.7265625" style="1" bestFit="1" customWidth="1"/>
    <col min="85" max="85" width="37.81640625" style="1" bestFit="1" customWidth="1"/>
    <col min="86" max="86" width="63" style="1" bestFit="1" customWidth="1"/>
    <col min="87" max="87" width="60.81640625" style="1" bestFit="1" customWidth="1"/>
    <col min="88" max="88" width="35" style="1" bestFit="1" customWidth="1"/>
    <col min="89" max="89" width="39.1796875" style="1" bestFit="1" customWidth="1"/>
    <col min="90" max="90" width="44.26953125" style="1" bestFit="1" customWidth="1"/>
    <col min="91" max="91" width="74.1796875" style="1" bestFit="1" customWidth="1"/>
    <col min="92" max="92" width="71" style="1" bestFit="1" customWidth="1"/>
    <col min="93" max="93" width="37.7265625" style="1" bestFit="1" customWidth="1"/>
    <col min="94" max="94" width="33.54296875" style="1" bestFit="1" customWidth="1"/>
    <col min="95" max="95" width="35.453125" style="1" bestFit="1" customWidth="1"/>
    <col min="96" max="96" width="30.453125" style="1" bestFit="1" customWidth="1"/>
    <col min="97" max="97" width="47" style="1" bestFit="1" customWidth="1"/>
    <col min="98" max="98" width="38.26953125" style="1" bestFit="1" customWidth="1"/>
    <col min="99" max="99" width="25.453125" style="1" bestFit="1" customWidth="1"/>
    <col min="100" max="100" width="47.54296875" style="1" bestFit="1" customWidth="1"/>
    <col min="101" max="101" width="40.54296875" style="1" bestFit="1" customWidth="1"/>
    <col min="102" max="102" width="37.54296875" style="1" bestFit="1" customWidth="1"/>
    <col min="103" max="103" width="38.54296875" style="1" bestFit="1" customWidth="1"/>
    <col min="104" max="104" width="47" style="1" bestFit="1" customWidth="1"/>
    <col min="105" max="105" width="43.7265625" style="1" bestFit="1" customWidth="1"/>
    <col min="106" max="106" width="30.54296875" style="1" bestFit="1" customWidth="1"/>
    <col min="107" max="107" width="30.81640625" style="1" bestFit="1" customWidth="1"/>
    <col min="108" max="108" width="26.54296875" style="1" bestFit="1" customWidth="1"/>
    <col min="109" max="109" width="17.1796875" style="1" bestFit="1" customWidth="1"/>
    <col min="110" max="110" width="14.54296875" style="1" bestFit="1" customWidth="1"/>
    <col min="111" max="111" width="40.453125" style="1" bestFit="1" customWidth="1"/>
    <col min="112" max="112" width="49.453125" style="1" bestFit="1" customWidth="1"/>
    <col min="113" max="113" width="50.1796875" style="1" bestFit="1" customWidth="1"/>
    <col min="114" max="114" width="78.26953125" style="1" bestFit="1" customWidth="1"/>
    <col min="115" max="115" width="60.54296875" style="1" bestFit="1" customWidth="1"/>
    <col min="116" max="116" width="39.7265625" style="1" bestFit="1" customWidth="1"/>
    <col min="117" max="117" width="58.81640625" style="1" bestFit="1" customWidth="1"/>
    <col min="118" max="118" width="86.81640625" style="1" bestFit="1" customWidth="1"/>
    <col min="119" max="119" width="45.7265625" style="1" bestFit="1" customWidth="1"/>
    <col min="120" max="120" width="45.1796875" style="1" bestFit="1" customWidth="1"/>
    <col min="121" max="121" width="53" style="1" bestFit="1" customWidth="1"/>
    <col min="122" max="122" width="24.453125" style="1" bestFit="1" customWidth="1"/>
    <col min="123" max="123" width="22.54296875" style="1" bestFit="1" customWidth="1"/>
    <col min="124" max="124" width="24.1796875" style="1" bestFit="1" customWidth="1"/>
    <col min="125" max="125" width="54.26953125" style="1" bestFit="1" customWidth="1"/>
    <col min="126" max="126" width="56.81640625" style="1" bestFit="1" customWidth="1"/>
    <col min="127" max="127" width="45.81640625" style="1" bestFit="1" customWidth="1"/>
    <col min="128" max="128" width="79.54296875" style="1" bestFit="1" customWidth="1"/>
    <col min="129" max="129" width="41" style="1" bestFit="1" customWidth="1"/>
    <col min="130" max="130" width="108.81640625" style="1" bestFit="1" customWidth="1"/>
    <col min="131" max="131" width="58.1796875" style="1" bestFit="1" customWidth="1"/>
    <col min="132" max="132" width="26.81640625" style="1" bestFit="1" customWidth="1"/>
    <col min="133" max="133" width="32.81640625" style="1" bestFit="1" customWidth="1"/>
    <col min="134" max="134" width="26.26953125" style="1" bestFit="1" customWidth="1"/>
    <col min="135" max="135" width="27" style="1" bestFit="1" customWidth="1"/>
    <col min="136" max="136" width="33.54296875" style="1" bestFit="1" customWidth="1"/>
    <col min="137" max="137" width="29.7265625" style="1" bestFit="1" customWidth="1"/>
    <col min="138" max="138" width="25" style="1" bestFit="1" customWidth="1"/>
    <col min="139" max="139" width="21.54296875" style="1" bestFit="1" customWidth="1"/>
    <col min="140" max="140" width="22.1796875" style="1" bestFit="1" customWidth="1"/>
    <col min="141" max="141" width="33.81640625" style="1" bestFit="1" customWidth="1"/>
    <col min="142" max="142" width="31" style="1" bestFit="1" customWidth="1"/>
    <col min="143" max="143" width="26.1796875" style="1" bestFit="1" customWidth="1"/>
    <col min="144" max="144" width="24.1796875" style="1" bestFit="1" customWidth="1"/>
    <col min="145" max="145" width="27.81640625" style="1" bestFit="1" customWidth="1"/>
    <col min="146" max="146" width="28.453125" style="1" bestFit="1" customWidth="1"/>
    <col min="147" max="147" width="29.453125" style="1" bestFit="1" customWidth="1"/>
    <col min="148" max="148" width="28.453125" style="1" bestFit="1" customWidth="1"/>
    <col min="149" max="149" width="38.1796875" style="1" bestFit="1" customWidth="1"/>
    <col min="150" max="150" width="37.453125" style="1" bestFit="1" customWidth="1"/>
    <col min="151" max="151" width="37.7265625" style="1" bestFit="1" customWidth="1"/>
    <col min="152" max="152" width="51" style="1" bestFit="1" customWidth="1"/>
    <col min="153" max="153" width="52.26953125" style="1" bestFit="1" customWidth="1"/>
    <col min="154" max="154" width="51.1796875" style="1" bestFit="1" customWidth="1"/>
    <col min="155" max="155" width="51.54296875" style="1" bestFit="1" customWidth="1"/>
    <col min="156" max="156" width="51.1796875" style="1" bestFit="1" customWidth="1"/>
    <col min="157" max="157" width="36.1796875" style="1" bestFit="1" customWidth="1"/>
    <col min="158" max="158" width="35.1796875" style="1" bestFit="1" customWidth="1"/>
    <col min="159" max="159" width="41.81640625" style="1" bestFit="1" customWidth="1"/>
    <col min="160" max="160" width="35.7265625" style="1" bestFit="1" customWidth="1"/>
    <col min="161" max="161" width="34.81640625" style="1" bestFit="1" customWidth="1"/>
    <col min="162" max="162" width="28.453125" style="1" bestFit="1" customWidth="1"/>
    <col min="163" max="163" width="55.7265625" style="1" bestFit="1" customWidth="1"/>
    <col min="164" max="164" width="34.1796875" style="1" bestFit="1" customWidth="1"/>
    <col min="165" max="165" width="22.1796875" style="1" bestFit="1" customWidth="1"/>
    <col min="166" max="166" width="22.453125" style="1" bestFit="1" customWidth="1"/>
    <col min="167" max="167" width="25.7265625" style="1" bestFit="1" customWidth="1"/>
    <col min="168" max="168" width="29.81640625" style="1" bestFit="1" customWidth="1"/>
    <col min="169" max="169" width="53.7265625" style="1" bestFit="1" customWidth="1"/>
    <col min="170" max="170" width="56.54296875" style="1" bestFit="1" customWidth="1"/>
    <col min="171" max="171" width="27.7265625" style="1" bestFit="1" customWidth="1"/>
    <col min="172" max="172" width="28.453125" style="1" bestFit="1" customWidth="1"/>
    <col min="173" max="173" width="38.81640625" style="1" bestFit="1" customWidth="1"/>
    <col min="174" max="174" width="26.453125" style="1" bestFit="1" customWidth="1"/>
    <col min="175" max="175" width="30.1796875" style="1" bestFit="1" customWidth="1"/>
    <col min="176" max="176" width="32.81640625" style="1" bestFit="1" customWidth="1"/>
    <col min="177" max="177" width="34.54296875" style="1" bestFit="1" customWidth="1"/>
    <col min="178" max="178" width="37.453125" style="1" bestFit="1" customWidth="1"/>
    <col min="179" max="179" width="21.7265625" style="1" bestFit="1" customWidth="1"/>
    <col min="180" max="180" width="15.453125" style="1" bestFit="1" customWidth="1"/>
    <col min="181" max="181" width="16.26953125" style="1" bestFit="1" customWidth="1"/>
    <col min="182" max="182" width="16.54296875" style="1" bestFit="1" customWidth="1"/>
    <col min="183" max="183" width="37.54296875" style="1" bestFit="1" customWidth="1"/>
    <col min="184" max="184" width="32.26953125" style="1" bestFit="1" customWidth="1"/>
    <col min="185" max="185" width="21.54296875" style="1" bestFit="1" customWidth="1"/>
    <col min="186" max="186" width="12.81640625" style="1" bestFit="1" customWidth="1"/>
    <col min="187" max="187" width="14.81640625" style="1" bestFit="1" customWidth="1"/>
    <col min="188" max="188" width="15.1796875" style="1" bestFit="1" customWidth="1"/>
    <col min="189" max="189" width="40.453125" style="1" bestFit="1" customWidth="1"/>
    <col min="190" max="190" width="40.1796875" style="1" bestFit="1" customWidth="1"/>
    <col min="191" max="191" width="41.1796875" style="1" bestFit="1" customWidth="1"/>
    <col min="192" max="192" width="15.1796875" style="1" bestFit="1" customWidth="1"/>
    <col min="193" max="193" width="17.81640625" style="1" bestFit="1" customWidth="1"/>
    <col min="194" max="194" width="23.7265625" style="1" bestFit="1" customWidth="1"/>
    <col min="195" max="195" width="22.26953125" style="1" bestFit="1" customWidth="1"/>
    <col min="196" max="196" width="24.453125" style="1" bestFit="1" customWidth="1"/>
    <col min="197" max="197" width="26.1796875" style="1" bestFit="1" customWidth="1"/>
    <col min="198" max="198" width="51.81640625" style="1" bestFit="1" customWidth="1"/>
    <col min="199" max="199" width="52.453125" style="1" bestFit="1" customWidth="1"/>
    <col min="200" max="200" width="40.81640625" style="1" bestFit="1" customWidth="1"/>
    <col min="201" max="201" width="39.453125" style="1" bestFit="1" customWidth="1"/>
    <col min="202" max="202" width="26.453125" style="1" bestFit="1" customWidth="1"/>
    <col min="203" max="203" width="33" style="1" bestFit="1" customWidth="1"/>
    <col min="204" max="204" width="17" style="1" bestFit="1" customWidth="1"/>
    <col min="205" max="205" width="17.54296875" style="1" bestFit="1" customWidth="1"/>
    <col min="206" max="206" width="57.1796875" style="1" bestFit="1" customWidth="1"/>
    <col min="207" max="207" width="59" style="1" bestFit="1" customWidth="1"/>
    <col min="208" max="208" width="43.453125" style="1" bestFit="1" customWidth="1"/>
    <col min="209" max="209" width="22.81640625" style="1" bestFit="1" customWidth="1"/>
    <col min="210" max="210" width="24.81640625" style="1" bestFit="1" customWidth="1"/>
    <col min="211" max="211" width="37.81640625" style="1" bestFit="1" customWidth="1"/>
    <col min="212" max="212" width="47.54296875" style="1" bestFit="1" customWidth="1"/>
    <col min="213" max="213" width="29.7265625" style="1" bestFit="1" customWidth="1"/>
    <col min="214" max="214" width="40.453125" style="1" bestFit="1" customWidth="1"/>
    <col min="215" max="215" width="33.1796875" style="1" bestFit="1" customWidth="1"/>
    <col min="216" max="216" width="43.1796875" style="1" bestFit="1" customWidth="1"/>
    <col min="217" max="217" width="22.1796875" style="1" bestFit="1" customWidth="1"/>
    <col min="218" max="218" width="24.1796875" style="1" bestFit="1" customWidth="1"/>
    <col min="219" max="219" width="19.54296875" style="1" bestFit="1" customWidth="1"/>
    <col min="220" max="220" width="33.81640625" style="1" bestFit="1" customWidth="1"/>
    <col min="221" max="221" width="40.1796875" style="1" bestFit="1" customWidth="1"/>
    <col min="222" max="222" width="15" style="1" bestFit="1" customWidth="1"/>
    <col min="223" max="223" width="29.453125" style="1" bestFit="1" customWidth="1"/>
    <col min="224" max="224" width="25.1796875" style="1" bestFit="1" customWidth="1"/>
    <col min="225" max="225" width="30.54296875" style="1" bestFit="1" customWidth="1"/>
    <col min="226" max="226" width="55.453125" style="1" bestFit="1" customWidth="1"/>
    <col min="227" max="227" width="61" style="1" bestFit="1" customWidth="1"/>
    <col min="228" max="228" width="57.81640625" style="1" bestFit="1" customWidth="1"/>
    <col min="229" max="229" width="63.453125" style="1" bestFit="1" customWidth="1"/>
    <col min="230" max="230" width="47" style="1" bestFit="1" customWidth="1"/>
    <col min="231" max="231" width="52.54296875" style="1" bestFit="1" customWidth="1"/>
    <col min="232" max="232" width="80.54296875" style="1" bestFit="1" customWidth="1"/>
    <col min="233" max="233" width="86.1796875" style="1" bestFit="1" customWidth="1"/>
    <col min="234" max="234" width="42.1796875" style="1" bestFit="1" customWidth="1"/>
    <col min="235" max="235" width="47.7265625" style="1" bestFit="1" customWidth="1"/>
    <col min="236" max="236" width="109.81640625" style="1" bestFit="1" customWidth="1"/>
    <col min="237" max="237" width="115.54296875" style="1" bestFit="1" customWidth="1"/>
    <col min="238" max="238" width="59.1796875" style="1" bestFit="1" customWidth="1"/>
    <col min="239" max="239" width="64.81640625" style="1" bestFit="1" customWidth="1"/>
    <col min="240" max="240" width="27.81640625" style="1" bestFit="1" customWidth="1"/>
    <col min="241" max="241" width="33.54296875" style="1" bestFit="1" customWidth="1"/>
    <col min="242" max="242" width="33.81640625" style="1" bestFit="1" customWidth="1"/>
    <col min="243" max="243" width="39.453125" style="1" bestFit="1" customWidth="1"/>
    <col min="244" max="244" width="27.453125" style="1" bestFit="1" customWidth="1"/>
    <col min="245" max="245" width="33" style="1" bestFit="1" customWidth="1"/>
    <col min="246" max="246" width="28.1796875" style="1" bestFit="1" customWidth="1"/>
    <col min="247" max="247" width="33.7265625" style="1" bestFit="1" customWidth="1"/>
    <col min="248" max="248" width="34.54296875" style="1" bestFit="1" customWidth="1"/>
    <col min="249" max="249" width="40.1796875" style="1" bestFit="1" customWidth="1"/>
    <col min="250" max="250" width="30.81640625" style="1" bestFit="1" customWidth="1"/>
    <col min="251" max="251" width="36.26953125" style="1" bestFit="1" customWidth="1"/>
    <col min="252" max="252" width="26.1796875" style="1" bestFit="1" customWidth="1"/>
    <col min="253" max="253" width="31.54296875" style="1" bestFit="1" customWidth="1"/>
    <col min="254" max="254" width="22.54296875" style="1" bestFit="1" customWidth="1"/>
    <col min="255" max="255" width="28.26953125" style="1" bestFit="1" customWidth="1"/>
    <col min="256" max="256" width="23.1796875" style="1" bestFit="1" customWidth="1"/>
    <col min="257" max="257" width="28.81640625" style="1" bestFit="1" customWidth="1"/>
    <col min="258" max="258" width="35" style="1" bestFit="1" customWidth="1"/>
    <col min="259" max="259" width="40.453125" style="1" bestFit="1" customWidth="1"/>
    <col min="260" max="260" width="32.1796875" style="1" bestFit="1" customWidth="1"/>
    <col min="261" max="261" width="37.7265625" style="1" bestFit="1" customWidth="1"/>
    <col min="262" max="262" width="27.1796875" style="1" bestFit="1" customWidth="1"/>
    <col min="263" max="263" width="32.81640625" style="1" bestFit="1" customWidth="1"/>
    <col min="264" max="264" width="25.1796875" style="1" bestFit="1" customWidth="1"/>
    <col min="265" max="265" width="30.54296875" style="1" bestFit="1" customWidth="1"/>
    <col min="266" max="266" width="29" style="1" bestFit="1" customWidth="1"/>
    <col min="267" max="267" width="34.54296875" style="1" bestFit="1" customWidth="1"/>
    <col min="268" max="268" width="29.54296875" style="1" bestFit="1" customWidth="1"/>
    <col min="269" max="269" width="35" style="1" bestFit="1" customWidth="1"/>
    <col min="270" max="270" width="30.453125" style="1" bestFit="1" customWidth="1"/>
    <col min="271" max="271" width="35.81640625" style="1" bestFit="1" customWidth="1"/>
    <col min="272" max="272" width="29.54296875" style="1" bestFit="1" customWidth="1"/>
    <col min="273" max="273" width="35" style="1" bestFit="1" customWidth="1"/>
    <col min="274" max="274" width="39.1796875" style="1" bestFit="1" customWidth="1"/>
    <col min="275" max="275" width="44.54296875" style="1" bestFit="1" customWidth="1"/>
    <col min="276" max="276" width="38.453125" style="1" bestFit="1" customWidth="1"/>
    <col min="277" max="277" width="43.81640625" style="1" bestFit="1" customWidth="1"/>
    <col min="278" max="278" width="38.81640625" style="1" bestFit="1" customWidth="1"/>
    <col min="279" max="279" width="44.26953125" style="1" bestFit="1" customWidth="1"/>
    <col min="280" max="280" width="52.1796875" style="1" bestFit="1" customWidth="1"/>
    <col min="281" max="281" width="57.54296875" style="1" bestFit="1" customWidth="1"/>
    <col min="282" max="282" width="53.453125" style="1" bestFit="1" customWidth="1"/>
    <col min="283" max="283" width="58.81640625" style="1" bestFit="1" customWidth="1"/>
    <col min="284" max="284" width="52.26953125" style="1" bestFit="1" customWidth="1"/>
    <col min="285" max="285" width="57.7265625" style="1" bestFit="1" customWidth="1"/>
    <col min="286" max="286" width="52.54296875" style="1" bestFit="1" customWidth="1"/>
    <col min="287" max="287" width="58.1796875" style="1" bestFit="1" customWidth="1"/>
    <col min="288" max="288" width="52.26953125" style="1" bestFit="1" customWidth="1"/>
    <col min="289" max="289" width="57.7265625" style="1" bestFit="1" customWidth="1"/>
    <col min="290" max="290" width="37.1796875" style="1" bestFit="1" customWidth="1"/>
    <col min="291" max="291" width="42.81640625" style="1" bestFit="1" customWidth="1"/>
    <col min="292" max="292" width="36.26953125" style="1" bestFit="1" customWidth="1"/>
    <col min="293" max="293" width="41.81640625" style="1" bestFit="1" customWidth="1"/>
    <col min="294" max="294" width="43" style="1" bestFit="1" customWidth="1"/>
    <col min="295" max="295" width="48.453125" style="1" bestFit="1" customWidth="1"/>
    <col min="296" max="296" width="36.81640625" style="1" bestFit="1" customWidth="1"/>
    <col min="297" max="297" width="42.453125" style="1" bestFit="1" customWidth="1"/>
    <col min="298" max="298" width="35.81640625" style="1" bestFit="1" customWidth="1"/>
    <col min="299" max="299" width="41.453125" style="1" bestFit="1" customWidth="1"/>
    <col min="300" max="300" width="29.54296875" style="1" bestFit="1" customWidth="1"/>
    <col min="301" max="301" width="35" style="1" bestFit="1" customWidth="1"/>
    <col min="302" max="302" width="56.81640625" style="1" bestFit="1" customWidth="1"/>
    <col min="303" max="303" width="62.26953125" style="1" bestFit="1" customWidth="1"/>
    <col min="304" max="304" width="35.1796875" style="1" bestFit="1" customWidth="1"/>
    <col min="305" max="305" width="40.54296875" style="1" bestFit="1" customWidth="1"/>
    <col min="306" max="306" width="23.1796875" style="1" bestFit="1" customWidth="1"/>
    <col min="307" max="307" width="28.81640625" style="1" bestFit="1" customWidth="1"/>
    <col min="308" max="308" width="23.54296875" style="1" bestFit="1" customWidth="1"/>
    <col min="309" max="309" width="29.1796875" style="1" bestFit="1" customWidth="1"/>
    <col min="310" max="310" width="26.81640625" style="1" bestFit="1" customWidth="1"/>
    <col min="311" max="311" width="32.26953125" style="1" bestFit="1" customWidth="1"/>
    <col min="312" max="312" width="31" style="1" bestFit="1" customWidth="1"/>
    <col min="313" max="313" width="36.453125" style="1" bestFit="1" customWidth="1"/>
    <col min="314" max="314" width="54.81640625" style="1" bestFit="1" customWidth="1"/>
    <col min="315" max="315" width="60.453125" style="1" bestFit="1" customWidth="1"/>
    <col min="316" max="316" width="57.7265625" style="1" bestFit="1" customWidth="1"/>
    <col min="317" max="317" width="63.1796875" style="1" bestFit="1" customWidth="1"/>
    <col min="318" max="318" width="28.81640625" style="1" bestFit="1" customWidth="1"/>
    <col min="319" max="319" width="34.453125" style="1" bestFit="1" customWidth="1"/>
    <col min="320" max="320" width="29.54296875" style="1" bestFit="1" customWidth="1"/>
    <col min="321" max="321" width="35" style="1" bestFit="1" customWidth="1"/>
    <col min="322" max="322" width="39.81640625" style="1" bestFit="1" customWidth="1"/>
    <col min="323" max="323" width="45.453125" style="1" bestFit="1" customWidth="1"/>
    <col min="324" max="324" width="27.54296875" style="1" bestFit="1" customWidth="1"/>
    <col min="325" max="325" width="33.1796875" style="1" bestFit="1" customWidth="1"/>
    <col min="326" max="326" width="31.1796875" style="1" bestFit="1" customWidth="1"/>
    <col min="327" max="327" width="36.54296875" style="1" bestFit="1" customWidth="1"/>
    <col min="328" max="328" width="33.81640625" style="1" bestFit="1" customWidth="1"/>
    <col min="329" max="329" width="39.453125" style="1" bestFit="1" customWidth="1"/>
    <col min="330" max="330" width="35.7265625" style="1" bestFit="1" customWidth="1"/>
    <col min="331" max="331" width="41.1796875" style="1" bestFit="1" customWidth="1"/>
    <col min="332" max="332" width="38.453125" style="1" bestFit="1" customWidth="1"/>
    <col min="333" max="333" width="43.81640625" style="1" bestFit="1" customWidth="1"/>
    <col min="334" max="334" width="22.81640625" style="1" bestFit="1" customWidth="1"/>
    <col min="335" max="335" width="28.453125" style="1" bestFit="1" customWidth="1"/>
    <col min="336" max="336" width="16.453125" style="1" bestFit="1" customWidth="1"/>
    <col min="337" max="337" width="21.81640625" style="1" bestFit="1" customWidth="1"/>
    <col min="338" max="338" width="17.453125" style="1" bestFit="1" customWidth="1"/>
    <col min="339" max="339" width="22.81640625" style="1" bestFit="1" customWidth="1"/>
    <col min="340" max="340" width="17.7265625" style="1" bestFit="1" customWidth="1"/>
    <col min="341" max="341" width="23.1796875" style="1" bestFit="1" customWidth="1"/>
    <col min="342" max="342" width="38.54296875" style="1" bestFit="1" customWidth="1"/>
    <col min="343" max="343" width="44.1796875" style="1" bestFit="1" customWidth="1"/>
    <col min="344" max="344" width="33.453125" style="1" bestFit="1" customWidth="1"/>
    <col min="345" max="345" width="39" style="1" bestFit="1" customWidth="1"/>
    <col min="346" max="346" width="22.54296875" style="1" bestFit="1" customWidth="1"/>
    <col min="347" max="347" width="28.26953125" style="1" bestFit="1" customWidth="1"/>
    <col min="348" max="348" width="13.81640625" style="1" bestFit="1" customWidth="1"/>
    <col min="349" max="349" width="19.54296875" style="1" bestFit="1" customWidth="1"/>
    <col min="350" max="350" width="15.81640625" style="1" bestFit="1" customWidth="1"/>
    <col min="351" max="351" width="21.453125" style="1" bestFit="1" customWidth="1"/>
    <col min="352" max="352" width="16.26953125" style="1" bestFit="1" customWidth="1"/>
    <col min="353" max="353" width="21.7265625" style="1" bestFit="1" customWidth="1"/>
    <col min="354" max="354" width="41.54296875" style="1" bestFit="1" customWidth="1"/>
    <col min="355" max="355" width="47.1796875" style="1" bestFit="1" customWidth="1"/>
    <col min="356" max="356" width="41.1796875" style="1" bestFit="1" customWidth="1"/>
    <col min="357" max="357" width="46.81640625" style="1" bestFit="1" customWidth="1"/>
    <col min="358" max="358" width="42.26953125" style="1" bestFit="1" customWidth="1"/>
    <col min="359" max="359" width="47.81640625" style="1" bestFit="1" customWidth="1"/>
    <col min="360" max="360" width="16.26953125" style="1" bestFit="1" customWidth="1"/>
    <col min="361" max="361" width="21.7265625" style="1" bestFit="1" customWidth="1"/>
    <col min="362" max="362" width="19" style="1" bestFit="1" customWidth="1"/>
    <col min="363" max="363" width="24.54296875" style="1" bestFit="1" customWidth="1"/>
    <col min="364" max="364" width="24.81640625" style="1" bestFit="1" customWidth="1"/>
    <col min="365" max="365" width="30.26953125" style="1" bestFit="1" customWidth="1"/>
    <col min="366" max="366" width="23.453125" style="1" bestFit="1" customWidth="1"/>
    <col min="367" max="367" width="29" style="1" bestFit="1" customWidth="1"/>
    <col min="368" max="368" width="25.54296875" style="1" bestFit="1" customWidth="1"/>
    <col min="369" max="369" width="31" style="1" bestFit="1" customWidth="1"/>
    <col min="370" max="370" width="27.1796875" style="1" bestFit="1" customWidth="1"/>
    <col min="371" max="371" width="32.81640625" style="1" bestFit="1" customWidth="1"/>
    <col min="372" max="372" width="53" style="1" bestFit="1" customWidth="1"/>
    <col min="373" max="373" width="58.453125" style="1" bestFit="1" customWidth="1"/>
    <col min="374" max="374" width="53.54296875" style="1" bestFit="1" customWidth="1"/>
    <col min="375" max="375" width="59" style="1" bestFit="1" customWidth="1"/>
    <col min="376" max="376" width="41.81640625" style="1" bestFit="1" customWidth="1"/>
    <col min="377" max="377" width="47.54296875" style="1" bestFit="1" customWidth="1"/>
    <col min="378" max="378" width="40.453125" style="1" bestFit="1" customWidth="1"/>
    <col min="379" max="379" width="45.81640625" style="1" bestFit="1" customWidth="1"/>
    <col min="380" max="380" width="27.54296875" style="1" bestFit="1" customWidth="1"/>
    <col min="381" max="381" width="33.1796875" style="1" bestFit="1" customWidth="1"/>
    <col min="382" max="382" width="34.1796875" style="1" bestFit="1" customWidth="1"/>
    <col min="383" max="383" width="39.54296875" style="1" bestFit="1" customWidth="1"/>
    <col min="384" max="384" width="18.1796875" style="1" bestFit="1" customWidth="1"/>
    <col min="385" max="385" width="23.7265625" style="1" bestFit="1" customWidth="1"/>
    <col min="386" max="386" width="18.54296875" style="1" bestFit="1" customWidth="1"/>
    <col min="387" max="387" width="24.26953125" style="1" bestFit="1" customWidth="1"/>
    <col min="388" max="388" width="58.26953125" style="1" bestFit="1" customWidth="1"/>
    <col min="389" max="389" width="63.7265625" style="1" bestFit="1" customWidth="1"/>
    <col min="390" max="390" width="60.1796875" style="1" bestFit="1" customWidth="1"/>
    <col min="391" max="391" width="65.7265625" style="1" bestFit="1" customWidth="1"/>
    <col min="392" max="392" width="44.453125" style="1" bestFit="1" customWidth="1"/>
    <col min="393" max="393" width="49.81640625" style="1" bestFit="1" customWidth="1"/>
    <col min="394" max="394" width="23.81640625" style="1" bestFit="1" customWidth="1"/>
    <col min="395" max="395" width="29.54296875" style="1" bestFit="1" customWidth="1"/>
    <col min="396" max="396" width="25.81640625" style="1" bestFit="1" customWidth="1"/>
    <col min="397" max="397" width="31.453125" style="1" bestFit="1" customWidth="1"/>
    <col min="398" max="398" width="39" style="1" bestFit="1" customWidth="1"/>
    <col min="399" max="399" width="44.453125" style="1" bestFit="1" customWidth="1"/>
    <col min="400" max="400" width="48.54296875" style="1" bestFit="1" customWidth="1"/>
    <col min="401" max="401" width="54.1796875" style="1" bestFit="1" customWidth="1"/>
    <col min="402" max="402" width="30.81640625" style="1" bestFit="1" customWidth="1"/>
    <col min="403" max="403" width="36.26953125" style="1" bestFit="1" customWidth="1"/>
    <col min="404" max="404" width="41.54296875" style="1" bestFit="1" customWidth="1"/>
    <col min="405" max="405" width="47.1796875" style="1" bestFit="1" customWidth="1"/>
    <col min="406" max="406" width="34.26953125" style="1" bestFit="1" customWidth="1"/>
    <col min="407" max="407" width="39.7265625" style="1" bestFit="1" customWidth="1"/>
    <col min="408" max="408" width="44.26953125" style="1" bestFit="1" customWidth="1"/>
    <col min="409" max="409" width="49.7265625" style="1" bestFit="1" customWidth="1"/>
    <col min="410" max="410" width="23.1796875" style="1" bestFit="1" customWidth="1"/>
    <col min="411" max="411" width="28.81640625" style="1" bestFit="1" customWidth="1"/>
    <col min="412" max="412" width="25.1796875" style="1" bestFit="1" customWidth="1"/>
    <col min="413" max="413" width="30.54296875" style="1" bestFit="1" customWidth="1"/>
    <col min="414" max="414" width="20.54296875" style="1" bestFit="1" customWidth="1"/>
    <col min="415" max="415" width="26.1796875" style="1" bestFit="1" customWidth="1"/>
    <col min="416" max="416" width="35" style="1" bestFit="1" customWidth="1"/>
    <col min="417" max="417" width="40.453125" style="1" bestFit="1" customWidth="1"/>
    <col min="418" max="418" width="41.1796875" style="1" bestFit="1" customWidth="1"/>
    <col min="419" max="419" width="46.81640625" style="1" bestFit="1" customWidth="1"/>
    <col min="420" max="420" width="15" style="1" bestFit="1" customWidth="1"/>
    <col min="421" max="421" width="3.81640625" style="1" bestFit="1" customWidth="1"/>
    <col min="422" max="423" width="2.81640625" style="1" bestFit="1" customWidth="1"/>
    <col min="424" max="424" width="8.81640625" style="1" bestFit="1" customWidth="1"/>
    <col min="425" max="425" width="3.81640625" style="1" bestFit="1" customWidth="1"/>
    <col min="426" max="426" width="9.1796875" style="1" bestFit="1" customWidth="1"/>
    <col min="427" max="427" width="3.81640625" style="1" bestFit="1" customWidth="1"/>
    <col min="428" max="428" width="9.1796875" style="1" bestFit="1" customWidth="1"/>
    <col min="429" max="429" width="3.81640625" style="1" bestFit="1" customWidth="1"/>
    <col min="430" max="430" width="9.1796875" style="1" bestFit="1" customWidth="1"/>
    <col min="431" max="431" width="3.81640625" style="1" bestFit="1" customWidth="1"/>
    <col min="432" max="432" width="9.1796875" style="1" bestFit="1" customWidth="1"/>
    <col min="433" max="433" width="3.81640625" style="1" bestFit="1" customWidth="1"/>
    <col min="434" max="434" width="9.1796875" style="1" bestFit="1" customWidth="1"/>
    <col min="435" max="435" width="5.1796875" style="1" bestFit="1" customWidth="1"/>
    <col min="436" max="436" width="10.1796875" style="1" bestFit="1" customWidth="1"/>
    <col min="437" max="437" width="5.1796875" style="1" bestFit="1" customWidth="1"/>
    <col min="438" max="438" width="10.1796875" style="1" bestFit="1" customWidth="1"/>
    <col min="439" max="439" width="5.1796875" style="1" bestFit="1" customWidth="1"/>
    <col min="440" max="440" width="10.1796875" style="1" bestFit="1" customWidth="1"/>
    <col min="441" max="441" width="5.1796875" style="1" bestFit="1" customWidth="1"/>
    <col min="442" max="442" width="10.453125" style="1" bestFit="1" customWidth="1"/>
    <col min="443" max="443" width="5.1796875" style="1" bestFit="1" customWidth="1"/>
    <col min="444" max="444" width="10.453125" style="1" bestFit="1" customWidth="1"/>
    <col min="445" max="445" width="5.1796875" style="1" bestFit="1" customWidth="1"/>
    <col min="446" max="446" width="10.453125" style="1" bestFit="1" customWidth="1"/>
    <col min="447" max="447" width="5.453125" style="1" bestFit="1" customWidth="1"/>
    <col min="448" max="448" width="10.453125" style="1" bestFit="1" customWidth="1"/>
    <col min="449" max="449" width="5.1796875" style="1" bestFit="1" customWidth="1"/>
    <col min="450" max="450" width="4.1796875" style="1" bestFit="1" customWidth="1"/>
    <col min="451" max="451" width="10.453125" style="1" bestFit="1" customWidth="1"/>
    <col min="452" max="452" width="6.453125" style="1" bestFit="1" customWidth="1"/>
    <col min="453" max="453" width="11.453125" style="1" bestFit="1" customWidth="1"/>
    <col min="454" max="454" width="6.453125" style="1" bestFit="1" customWidth="1"/>
    <col min="455" max="455" width="11.453125" style="1" bestFit="1" customWidth="1"/>
    <col min="456" max="460" width="18.1796875" style="1" bestFit="1" customWidth="1"/>
    <col min="461" max="461" width="19.1796875" style="1" bestFit="1" customWidth="1"/>
    <col min="462" max="462" width="18.54296875" style="1" bestFit="1" customWidth="1"/>
    <col min="463" max="463" width="19.1796875" style="1" bestFit="1" customWidth="1"/>
    <col min="464" max="464" width="9.1796875" style="1" bestFit="1" customWidth="1"/>
    <col min="465" max="465" width="5.1796875" style="1" bestFit="1" customWidth="1"/>
    <col min="466" max="466" width="10.453125" style="1" bestFit="1" customWidth="1"/>
    <col min="467" max="467" width="10.1796875" style="1" bestFit="1" customWidth="1"/>
    <col min="468" max="468" width="7.7265625" style="1" bestFit="1" customWidth="1"/>
    <col min="469" max="469" width="4.1796875" style="1" bestFit="1" customWidth="1"/>
    <col min="470" max="470" width="9.1796875" style="1" bestFit="1" customWidth="1"/>
    <col min="471" max="471" width="12.1796875" style="1" bestFit="1" customWidth="1"/>
    <col min="472" max="472" width="5.453125" style="1" bestFit="1" customWidth="1"/>
    <col min="473" max="473" width="9.1796875" style="1" bestFit="1" customWidth="1"/>
    <col min="474" max="474" width="10.1796875" style="1" bestFit="1" customWidth="1"/>
    <col min="475" max="475" width="5.1796875" style="1" bestFit="1" customWidth="1"/>
    <col min="476" max="476" width="9.1796875" style="1" bestFit="1" customWidth="1"/>
    <col min="477" max="477" width="10.1796875" style="1" bestFit="1" customWidth="1"/>
    <col min="478" max="478" width="5.1796875" style="1" bestFit="1" customWidth="1"/>
    <col min="479" max="479" width="9.1796875" style="1" bestFit="1" customWidth="1"/>
    <col min="480" max="480" width="10.453125" style="1" bestFit="1" customWidth="1"/>
    <col min="481" max="481" width="5.1796875" style="1" bestFit="1" customWidth="1"/>
    <col min="482" max="482" width="10.453125" style="1" bestFit="1" customWidth="1"/>
    <col min="483" max="483" width="10.1796875" style="1" bestFit="1" customWidth="1"/>
    <col min="484" max="484" width="12.453125" style="1" bestFit="1" customWidth="1"/>
    <col min="485" max="485" width="2.81640625" style="1" bestFit="1" customWidth="1"/>
    <col min="486" max="486" width="4.1796875" style="1" bestFit="1" customWidth="1"/>
    <col min="487" max="490" width="2.81640625" style="1" bestFit="1" customWidth="1"/>
    <col min="491" max="494" width="4.1796875" style="1" bestFit="1" customWidth="1"/>
    <col min="495" max="495" width="9.1796875" style="1" bestFit="1" customWidth="1"/>
    <col min="496" max="496" width="3.81640625" style="1" bestFit="1" customWidth="1"/>
    <col min="497" max="497" width="2.81640625" style="1" bestFit="1" customWidth="1"/>
    <col min="498" max="498" width="8.81640625" style="1" bestFit="1" customWidth="1"/>
    <col min="499" max="499" width="3.81640625" style="1" bestFit="1" customWidth="1"/>
    <col min="500" max="500" width="9.1796875" style="1" bestFit="1" customWidth="1"/>
    <col min="501" max="501" width="3.81640625" style="1" bestFit="1" customWidth="1"/>
    <col min="502" max="502" width="9.1796875" style="1" bestFit="1" customWidth="1"/>
    <col min="503" max="503" width="3.81640625" style="1" bestFit="1" customWidth="1"/>
    <col min="504" max="504" width="9.1796875" style="1" bestFit="1" customWidth="1"/>
    <col min="505" max="505" width="5.1796875" style="1" bestFit="1" customWidth="1"/>
    <col min="506" max="506" width="10.1796875" style="1" bestFit="1" customWidth="1"/>
    <col min="507" max="507" width="5.1796875" style="1" bestFit="1" customWidth="1"/>
    <col min="508" max="508" width="10.1796875" style="1" bestFit="1" customWidth="1"/>
    <col min="509" max="509" width="5.1796875" style="1" bestFit="1" customWidth="1"/>
    <col min="510" max="510" width="10.453125" style="1" bestFit="1" customWidth="1"/>
    <col min="511" max="511" width="5.1796875" style="1" bestFit="1" customWidth="1"/>
    <col min="512" max="512" width="10.453125" style="1" bestFit="1" customWidth="1"/>
    <col min="513" max="513" width="5.1796875" style="1" bestFit="1" customWidth="1"/>
    <col min="514" max="514" width="10.453125" style="1" bestFit="1" customWidth="1"/>
    <col min="515" max="515" width="5.1796875" style="1" bestFit="1" customWidth="1"/>
    <col min="516" max="516" width="10.453125" style="1" bestFit="1" customWidth="1"/>
    <col min="517" max="517" width="6.453125" style="1" bestFit="1" customWidth="1"/>
    <col min="518" max="518" width="11.453125" style="1" bestFit="1" customWidth="1"/>
    <col min="519" max="519" width="6.453125" style="1" bestFit="1" customWidth="1"/>
    <col min="520" max="520" width="11.453125" style="1" bestFit="1" customWidth="1"/>
    <col min="521" max="521" width="9.1796875" style="1" bestFit="1" customWidth="1"/>
    <col min="522" max="522" width="4.1796875" style="1" bestFit="1" customWidth="1"/>
    <col min="523" max="525" width="2.81640625" style="1" bestFit="1" customWidth="1"/>
    <col min="526" max="526" width="9.1796875" style="1" bestFit="1" customWidth="1"/>
    <col min="527" max="527" width="3.81640625" style="1" bestFit="1" customWidth="1"/>
    <col min="528" max="528" width="8.81640625" style="1" bestFit="1" customWidth="1"/>
    <col min="529" max="529" width="3.81640625" style="1" bestFit="1" customWidth="1"/>
    <col min="530" max="530" width="9.1796875" style="1" bestFit="1" customWidth="1"/>
    <col min="531" max="531" width="8.81640625" style="1" bestFit="1" customWidth="1"/>
    <col min="532" max="532" width="3.81640625" style="1" bestFit="1" customWidth="1"/>
    <col min="533" max="533" width="2.81640625" style="1" bestFit="1" customWidth="1"/>
    <col min="534" max="534" width="9.1796875" style="1" bestFit="1" customWidth="1"/>
    <col min="535" max="535" width="3.81640625" style="1" bestFit="1" customWidth="1"/>
    <col min="536" max="537" width="9.1796875" style="1" bestFit="1" customWidth="1"/>
    <col min="538" max="538" width="3.81640625" style="1" bestFit="1" customWidth="1"/>
    <col min="539" max="540" width="2.81640625" style="1" bestFit="1" customWidth="1"/>
    <col min="541" max="541" width="4.1796875" style="1" bestFit="1" customWidth="1"/>
    <col min="542" max="542" width="9.1796875" style="1" bestFit="1" customWidth="1"/>
    <col min="543" max="543" width="3.81640625" style="1" bestFit="1" customWidth="1"/>
    <col min="544" max="544" width="8.81640625" style="1" bestFit="1" customWidth="1"/>
    <col min="545" max="545" width="9.1796875" style="1" bestFit="1" customWidth="1"/>
    <col min="546" max="546" width="4.1796875" style="1" bestFit="1" customWidth="1"/>
    <col min="547" max="547" width="9.1796875" style="1" bestFit="1" customWidth="1"/>
    <col min="548" max="548" width="3.81640625" style="1" bestFit="1" customWidth="1"/>
    <col min="549" max="549" width="8.81640625" style="1" bestFit="1" customWidth="1"/>
    <col min="550" max="550" width="9.1796875" style="1" bestFit="1" customWidth="1"/>
    <col min="551" max="551" width="4.1796875" style="1" bestFit="1" customWidth="1"/>
    <col min="552" max="553" width="9.1796875" style="1" bestFit="1" customWidth="1"/>
    <col min="554" max="554" width="5.1796875" style="1" bestFit="1" customWidth="1"/>
    <col min="555" max="555" width="10.1796875" style="1" bestFit="1" customWidth="1"/>
    <col min="556" max="556" width="9.1796875" style="1" bestFit="1" customWidth="1"/>
    <col min="557" max="557" width="5.1796875" style="1" bestFit="1" customWidth="1"/>
    <col min="558" max="558" width="10.453125" style="1" bestFit="1" customWidth="1"/>
    <col min="559" max="559" width="10.1796875" style="1" bestFit="1" customWidth="1"/>
    <col min="560" max="560" width="7.7265625" style="1" bestFit="1" customWidth="1"/>
    <col min="561" max="561" width="4.1796875" style="1" bestFit="1" customWidth="1"/>
    <col min="562" max="562" width="9.1796875" style="1" bestFit="1" customWidth="1"/>
    <col min="563" max="563" width="12.1796875" style="1" bestFit="1" customWidth="1"/>
    <col min="564" max="564" width="5.1796875" style="1" bestFit="1" customWidth="1"/>
    <col min="565" max="565" width="9.1796875" style="1" bestFit="1" customWidth="1"/>
    <col min="566" max="566" width="10.1796875" style="1" bestFit="1" customWidth="1"/>
    <col min="567" max="567" width="5.1796875" style="1" bestFit="1" customWidth="1"/>
    <col min="568" max="568" width="9.1796875" style="1" bestFit="1" customWidth="1"/>
    <col min="569" max="569" width="10.1796875" style="1" bestFit="1" customWidth="1"/>
    <col min="570" max="570" width="5.1796875" style="1" bestFit="1" customWidth="1"/>
    <col min="571" max="571" width="9.1796875" style="1" bestFit="1" customWidth="1"/>
    <col min="572" max="572" width="10.453125" style="1" bestFit="1" customWidth="1"/>
    <col min="573" max="573" width="5.1796875" style="1" bestFit="1" customWidth="1"/>
    <col min="574" max="574" width="10.453125" style="1" bestFit="1" customWidth="1"/>
    <col min="575" max="575" width="10.1796875" style="1" bestFit="1" customWidth="1"/>
    <col min="576" max="576" width="12.1796875" style="1" bestFit="1" customWidth="1"/>
    <col min="577" max="582" width="2.81640625" style="1" bestFit="1" customWidth="1"/>
    <col min="583" max="586" width="4.1796875" style="1" bestFit="1" customWidth="1"/>
    <col min="587" max="587" width="9.1796875" style="1" bestFit="1" customWidth="1"/>
    <col min="588" max="588" width="3.81640625" style="1" bestFit="1" customWidth="1"/>
    <col min="589" max="589" width="2.81640625" style="1" bestFit="1" customWidth="1"/>
    <col min="590" max="590" width="8.81640625" style="1" bestFit="1" customWidth="1"/>
    <col min="591" max="591" width="3.81640625" style="1" bestFit="1" customWidth="1"/>
    <col min="592" max="592" width="9.1796875" style="1" bestFit="1" customWidth="1"/>
    <col min="593" max="593" width="3.81640625" style="1" bestFit="1" customWidth="1"/>
    <col min="594" max="594" width="9.1796875" style="1" bestFit="1" customWidth="1"/>
    <col min="595" max="595" width="3.81640625" style="1" bestFit="1" customWidth="1"/>
    <col min="596" max="596" width="9.1796875" style="1" bestFit="1" customWidth="1"/>
    <col min="597" max="597" width="5.1796875" style="1" bestFit="1" customWidth="1"/>
    <col min="598" max="598" width="10.1796875" style="1" bestFit="1" customWidth="1"/>
    <col min="599" max="599" width="5.1796875" style="1" bestFit="1" customWidth="1"/>
    <col min="600" max="600" width="10.1796875" style="1" bestFit="1" customWidth="1"/>
    <col min="601" max="601" width="5.1796875" style="1" bestFit="1" customWidth="1"/>
    <col min="602" max="602" width="10.453125" style="1" bestFit="1" customWidth="1"/>
    <col min="603" max="603" width="5.1796875" style="1" bestFit="1" customWidth="1"/>
    <col min="604" max="604" width="10.453125" style="1" bestFit="1" customWidth="1"/>
    <col min="605" max="605" width="5.1796875" style="1" bestFit="1" customWidth="1"/>
    <col min="606" max="606" width="10.453125" style="1" bestFit="1" customWidth="1"/>
    <col min="607" max="607" width="5.1796875" style="1" bestFit="1" customWidth="1"/>
    <col min="608" max="608" width="10.453125" style="1" bestFit="1" customWidth="1"/>
    <col min="609" max="609" width="6.453125" style="1" bestFit="1" customWidth="1"/>
    <col min="610" max="610" width="11.453125" style="1" bestFit="1" customWidth="1"/>
    <col min="611" max="611" width="6.453125" style="1" bestFit="1" customWidth="1"/>
    <col min="612" max="612" width="11.453125" style="1" bestFit="1" customWidth="1"/>
    <col min="613" max="613" width="9.1796875" style="1" bestFit="1" customWidth="1"/>
    <col min="614" max="614" width="4.1796875" style="1" bestFit="1" customWidth="1"/>
    <col min="615" max="617" width="2.81640625" style="1" bestFit="1" customWidth="1"/>
    <col min="618" max="618" width="9.1796875" style="1" bestFit="1" customWidth="1"/>
    <col min="619" max="619" width="3.81640625" style="1" bestFit="1" customWidth="1"/>
    <col min="620" max="620" width="8.81640625" style="1" bestFit="1" customWidth="1"/>
    <col min="621" max="621" width="3.81640625" style="1" bestFit="1" customWidth="1"/>
    <col min="622" max="622" width="9.1796875" style="1" bestFit="1" customWidth="1"/>
    <col min="623" max="623" width="8.81640625" style="1" bestFit="1" customWidth="1"/>
    <col min="624" max="624" width="3.81640625" style="1" bestFit="1" customWidth="1"/>
    <col min="625" max="625" width="2.81640625" style="1" bestFit="1" customWidth="1"/>
    <col min="626" max="626" width="9.1796875" style="1" bestFit="1" customWidth="1"/>
    <col min="627" max="627" width="3.81640625" style="1" bestFit="1" customWidth="1"/>
    <col min="628" max="629" width="9.1796875" style="1" bestFit="1" customWidth="1"/>
    <col min="630" max="630" width="3.81640625" style="1" bestFit="1" customWidth="1"/>
    <col min="631" max="632" width="2.81640625" style="1" bestFit="1" customWidth="1"/>
    <col min="633" max="633" width="4.1796875" style="1" bestFit="1" customWidth="1"/>
    <col min="634" max="634" width="9.1796875" style="1" bestFit="1" customWidth="1"/>
    <col min="635" max="635" width="3.81640625" style="1" bestFit="1" customWidth="1"/>
    <col min="636" max="636" width="8.81640625" style="1" bestFit="1" customWidth="1"/>
    <col min="637" max="637" width="9.1796875" style="1" bestFit="1" customWidth="1"/>
    <col min="638" max="638" width="3.81640625" style="1" bestFit="1" customWidth="1"/>
    <col min="639" max="639" width="9.1796875" style="1" bestFit="1" customWidth="1"/>
    <col min="640" max="640" width="3.81640625" style="1" bestFit="1" customWidth="1"/>
    <col min="641" max="641" width="8.81640625" style="1" bestFit="1" customWidth="1"/>
    <col min="642" max="642" width="9.1796875" style="1" bestFit="1" customWidth="1"/>
    <col min="643" max="643" width="4.1796875" style="1" bestFit="1" customWidth="1"/>
    <col min="644" max="645" width="9.1796875" style="1" bestFit="1" customWidth="1"/>
    <col min="646" max="646" width="5.1796875" style="1" bestFit="1" customWidth="1"/>
    <col min="647" max="647" width="10.1796875" style="1" bestFit="1" customWidth="1"/>
    <col min="648" max="648" width="9.1796875" style="1" bestFit="1" customWidth="1"/>
    <col min="649" max="649" width="5.1796875" style="1" bestFit="1" customWidth="1"/>
    <col min="650" max="650" width="10.453125" style="1" bestFit="1" customWidth="1"/>
    <col min="651" max="651" width="10.1796875" style="1" bestFit="1" customWidth="1"/>
    <col min="652" max="652" width="7.7265625" style="1" bestFit="1" customWidth="1"/>
    <col min="653" max="653" width="4.1796875" style="1" bestFit="1" customWidth="1"/>
    <col min="654" max="654" width="9.1796875" style="1" bestFit="1" customWidth="1"/>
    <col min="655" max="655" width="12.1796875" style="1" bestFit="1" customWidth="1"/>
    <col min="656" max="656" width="5.1796875" style="1" bestFit="1" customWidth="1"/>
    <col min="657" max="657" width="9.1796875" style="1" bestFit="1" customWidth="1"/>
    <col min="658" max="658" width="10.1796875" style="1" bestFit="1" customWidth="1"/>
    <col min="659" max="659" width="5.1796875" style="1" bestFit="1" customWidth="1"/>
    <col min="660" max="660" width="9.1796875" style="1" bestFit="1" customWidth="1"/>
    <col min="661" max="661" width="10.1796875" style="1" bestFit="1" customWidth="1"/>
    <col min="662" max="662" width="5.1796875" style="1" bestFit="1" customWidth="1"/>
    <col min="663" max="663" width="9.1796875" style="1" bestFit="1" customWidth="1"/>
    <col min="664" max="664" width="10.453125" style="1" bestFit="1" customWidth="1"/>
    <col min="665" max="665" width="5.453125" style="1" bestFit="1" customWidth="1"/>
    <col min="666" max="666" width="10.453125" style="1" bestFit="1" customWidth="1"/>
    <col min="667" max="667" width="10.1796875" style="1" bestFit="1" customWidth="1"/>
    <col min="668" max="668" width="12.453125" style="1" bestFit="1" customWidth="1"/>
    <col min="669" max="674" width="2.81640625" style="1" bestFit="1" customWidth="1"/>
    <col min="675" max="678" width="4.1796875" style="1" bestFit="1" customWidth="1"/>
    <col min="679" max="679" width="9.1796875" style="1" bestFit="1" customWidth="1"/>
    <col min="680" max="680" width="3.81640625" style="1" bestFit="1" customWidth="1"/>
    <col min="681" max="681" width="2.81640625" style="1" bestFit="1" customWidth="1"/>
    <col min="682" max="682" width="8.81640625" style="1" bestFit="1" customWidth="1"/>
    <col min="683" max="683" width="3.81640625" style="1" bestFit="1" customWidth="1"/>
    <col min="684" max="684" width="9.1796875" style="1" bestFit="1" customWidth="1"/>
    <col min="685" max="685" width="3.81640625" style="1" bestFit="1" customWidth="1"/>
    <col min="686" max="686" width="9.1796875" style="1" bestFit="1" customWidth="1"/>
    <col min="687" max="687" width="3.81640625" style="1" bestFit="1" customWidth="1"/>
    <col min="688" max="688" width="9.1796875" style="1" bestFit="1" customWidth="1"/>
    <col min="689" max="689" width="5.1796875" style="1" bestFit="1" customWidth="1"/>
    <col min="690" max="690" width="10.1796875" style="1" bestFit="1" customWidth="1"/>
    <col min="691" max="691" width="5.1796875" style="1" bestFit="1" customWidth="1"/>
    <col min="692" max="692" width="10.1796875" style="1" bestFit="1" customWidth="1"/>
    <col min="693" max="693" width="5.1796875" style="1" bestFit="1" customWidth="1"/>
    <col min="694" max="694" width="10.453125" style="1" bestFit="1" customWidth="1"/>
    <col min="695" max="695" width="5.1796875" style="1" bestFit="1" customWidth="1"/>
    <col min="696" max="696" width="10.453125" style="1" bestFit="1" customWidth="1"/>
    <col min="697" max="697" width="5.1796875" style="1" bestFit="1" customWidth="1"/>
    <col min="698" max="698" width="10.453125" style="1" bestFit="1" customWidth="1"/>
    <col min="699" max="699" width="5.1796875" style="1" bestFit="1" customWidth="1"/>
    <col min="700" max="700" width="10.453125" style="1" bestFit="1" customWidth="1"/>
    <col min="701" max="701" width="6.453125" style="1" bestFit="1" customWidth="1"/>
    <col min="702" max="702" width="11.453125" style="1" bestFit="1" customWidth="1"/>
    <col min="703" max="703" width="6.453125" style="1" bestFit="1" customWidth="1"/>
    <col min="704" max="704" width="11.453125" style="1" bestFit="1" customWidth="1"/>
    <col min="705" max="705" width="9.1796875" style="1" bestFit="1" customWidth="1"/>
    <col min="706" max="706" width="3.81640625" style="1" bestFit="1" customWidth="1"/>
    <col min="707" max="709" width="2.81640625" style="1" bestFit="1" customWidth="1"/>
    <col min="710" max="710" width="9.1796875" style="1" bestFit="1" customWidth="1"/>
    <col min="711" max="711" width="3.81640625" style="1" bestFit="1" customWidth="1"/>
    <col min="712" max="712" width="8.81640625" style="1" bestFit="1" customWidth="1"/>
    <col min="713" max="713" width="3.81640625" style="1" bestFit="1" customWidth="1"/>
    <col min="714" max="714" width="9.1796875" style="1" bestFit="1" customWidth="1"/>
    <col min="715" max="715" width="8.81640625" style="1" bestFit="1" customWidth="1"/>
    <col min="716" max="716" width="3.81640625" style="1" bestFit="1" customWidth="1"/>
    <col min="717" max="717" width="4.1796875" style="1" bestFit="1" customWidth="1"/>
    <col min="718" max="718" width="9.1796875" style="1" bestFit="1" customWidth="1"/>
    <col min="719" max="719" width="3.81640625" style="1" bestFit="1" customWidth="1"/>
    <col min="720" max="721" width="9.1796875" style="1" bestFit="1" customWidth="1"/>
    <col min="722" max="722" width="3.81640625" style="1" bestFit="1" customWidth="1"/>
    <col min="723" max="724" width="2.81640625" style="1" bestFit="1" customWidth="1"/>
    <col min="725" max="725" width="4.1796875" style="1" bestFit="1" customWidth="1"/>
    <col min="726" max="726" width="9.1796875" style="1" bestFit="1" customWidth="1"/>
    <col min="727" max="727" width="3.81640625" style="1" bestFit="1" customWidth="1"/>
    <col min="728" max="728" width="8.81640625" style="1" bestFit="1" customWidth="1"/>
    <col min="729" max="729" width="9.1796875" style="1" bestFit="1" customWidth="1"/>
    <col min="730" max="730" width="3.81640625" style="1" bestFit="1" customWidth="1"/>
    <col min="731" max="731" width="9.1796875" style="1" bestFit="1" customWidth="1"/>
    <col min="732" max="732" width="3.81640625" style="1" bestFit="1" customWidth="1"/>
    <col min="733" max="733" width="8.81640625" style="1" bestFit="1" customWidth="1"/>
    <col min="734" max="734" width="9.1796875" style="1" bestFit="1" customWidth="1"/>
    <col min="735" max="735" width="4.1796875" style="1" bestFit="1" customWidth="1"/>
    <col min="736" max="737" width="9.1796875" style="1" bestFit="1" customWidth="1"/>
    <col min="738" max="738" width="5.1796875" style="1" bestFit="1" customWidth="1"/>
    <col min="739" max="739" width="10.1796875" style="1" bestFit="1" customWidth="1"/>
    <col min="740" max="740" width="9.1796875" style="1" bestFit="1" customWidth="1"/>
    <col min="741" max="741" width="5.1796875" style="1" bestFit="1" customWidth="1"/>
    <col min="742" max="742" width="10.453125" style="1" bestFit="1" customWidth="1"/>
    <col min="743" max="743" width="10.1796875" style="1" bestFit="1" customWidth="1"/>
    <col min="744" max="744" width="7.7265625" style="1" bestFit="1" customWidth="1"/>
    <col min="745" max="745" width="4.1796875" style="1" bestFit="1" customWidth="1"/>
    <col min="746" max="746" width="9.1796875" style="1" bestFit="1" customWidth="1"/>
    <col min="747" max="747" width="12.1796875" style="1" bestFit="1" customWidth="1"/>
    <col min="748" max="748" width="5.1796875" style="1" bestFit="1" customWidth="1"/>
    <col min="749" max="749" width="9.1796875" style="1" bestFit="1" customWidth="1"/>
    <col min="750" max="750" width="10.1796875" style="1" bestFit="1" customWidth="1"/>
    <col min="751" max="751" width="5.1796875" style="1" bestFit="1" customWidth="1"/>
    <col min="752" max="752" width="9.1796875" style="1" bestFit="1" customWidth="1"/>
    <col min="753" max="753" width="10.1796875" style="1" bestFit="1" customWidth="1"/>
    <col min="754" max="754" width="5.1796875" style="1" bestFit="1" customWidth="1"/>
    <col min="755" max="755" width="9.1796875" style="1" bestFit="1" customWidth="1"/>
    <col min="756" max="756" width="10.453125" style="1" bestFit="1" customWidth="1"/>
    <col min="757" max="757" width="5.453125" style="1" bestFit="1" customWidth="1"/>
    <col min="758" max="758" width="10.453125" style="1" bestFit="1" customWidth="1"/>
    <col min="759" max="759" width="10.1796875" style="1" bestFit="1" customWidth="1"/>
    <col min="760" max="764" width="18.1796875" style="1" bestFit="1" customWidth="1"/>
    <col min="765" max="765" width="19.1796875" style="1" bestFit="1" customWidth="1"/>
    <col min="766" max="766" width="18.54296875" style="1" bestFit="1" customWidth="1"/>
    <col min="767" max="767" width="19.1796875" style="1" bestFit="1" customWidth="1"/>
    <col min="768" max="768" width="9.1796875" style="1" bestFit="1" customWidth="1"/>
    <col min="769" max="769" width="3.81640625" style="1" bestFit="1" customWidth="1"/>
    <col min="770" max="770" width="8.81640625" style="1" bestFit="1" customWidth="1"/>
    <col min="771" max="771" width="3.81640625" style="1" bestFit="1" customWidth="1"/>
    <col min="772" max="772" width="9.1796875" style="1" bestFit="1" customWidth="1"/>
    <col min="773" max="773" width="3.81640625" style="1" bestFit="1" customWidth="1"/>
    <col min="774" max="774" width="9.1796875" style="1" bestFit="1" customWidth="1"/>
    <col min="775" max="775" width="5.1796875" style="1" bestFit="1" customWidth="1"/>
    <col min="776" max="776" width="10.1796875" style="1" bestFit="1" customWidth="1"/>
    <col min="777" max="777" width="5.1796875" style="1" bestFit="1" customWidth="1"/>
    <col min="778" max="778" width="10.453125" style="1" bestFit="1" customWidth="1"/>
    <col min="779" max="779" width="9.1796875" style="1" bestFit="1" customWidth="1"/>
    <col min="780" max="780" width="3.81640625" style="1" bestFit="1" customWidth="1"/>
    <col min="781" max="781" width="9.1796875" style="1" bestFit="1" customWidth="1"/>
    <col min="782" max="782" width="3.81640625" style="1" bestFit="1" customWidth="1"/>
    <col min="783" max="783" width="8.81640625" style="1" bestFit="1" customWidth="1"/>
    <col min="784" max="784" width="3.81640625" style="1" bestFit="1" customWidth="1"/>
    <col min="785" max="785" width="9.1796875" style="1" bestFit="1" customWidth="1"/>
    <col min="786" max="786" width="8.81640625" style="1" bestFit="1" customWidth="1"/>
    <col min="787" max="787" width="3.81640625" style="1" bestFit="1" customWidth="1"/>
    <col min="788" max="789" width="9.1796875" style="1" bestFit="1" customWidth="1"/>
    <col min="790" max="790" width="3.81640625" style="1" bestFit="1" customWidth="1"/>
    <col min="791" max="792" width="9.1796875" style="1" bestFit="1" customWidth="1"/>
    <col min="793" max="793" width="4.1796875" style="1" bestFit="1" customWidth="1"/>
    <col min="794" max="796" width="9.1796875" style="1" bestFit="1" customWidth="1"/>
    <col min="797" max="797" width="3.81640625" style="1" bestFit="1" customWidth="1"/>
    <col min="798" max="798" width="9.1796875" style="1" bestFit="1" customWidth="1"/>
    <col min="799" max="799" width="3.81640625" style="1" bestFit="1" customWidth="1"/>
    <col min="800" max="800" width="8.81640625" style="1" bestFit="1" customWidth="1"/>
    <col min="801" max="801" width="9.1796875" style="1" bestFit="1" customWidth="1"/>
    <col min="802" max="802" width="3.81640625" style="1" bestFit="1" customWidth="1"/>
    <col min="803" max="803" width="9.1796875" style="1" bestFit="1" customWidth="1"/>
    <col min="804" max="804" width="8.81640625" style="1" bestFit="1" customWidth="1"/>
    <col min="805" max="805" width="5.1796875" style="1" bestFit="1" customWidth="1"/>
    <col min="806" max="806" width="9.1796875" style="1" bestFit="1" customWidth="1"/>
    <col min="807" max="807" width="10.453125" style="1" bestFit="1" customWidth="1"/>
    <col min="808" max="808" width="8.81640625" style="1" bestFit="1" customWidth="1"/>
    <col min="809" max="809" width="3.81640625" style="1" bestFit="1" customWidth="1"/>
    <col min="810" max="810" width="9.1796875" style="1" bestFit="1" customWidth="1"/>
    <col min="811" max="811" width="3.81640625" style="1" bestFit="1" customWidth="1"/>
    <col min="812" max="812" width="8.81640625" style="1" bestFit="1" customWidth="1"/>
    <col min="813" max="814" width="9.1796875" style="1" bestFit="1" customWidth="1"/>
    <col min="815" max="815" width="3.81640625" style="1" bestFit="1" customWidth="1"/>
    <col min="816" max="816" width="9.1796875" style="1" bestFit="1" customWidth="1"/>
    <col min="817" max="817" width="3.81640625" style="1" bestFit="1" customWidth="1"/>
    <col min="818" max="818" width="8.81640625" style="1" bestFit="1" customWidth="1"/>
    <col min="819" max="819" width="3.81640625" style="1" bestFit="1" customWidth="1"/>
    <col min="820" max="821" width="9.1796875" style="1" bestFit="1" customWidth="1"/>
    <col min="822" max="822" width="3.81640625" style="1" bestFit="1" customWidth="1"/>
    <col min="823" max="825" width="9.1796875" style="1" bestFit="1" customWidth="1"/>
    <col min="826" max="826" width="3.81640625" style="1" bestFit="1" customWidth="1"/>
    <col min="827" max="827" width="2.81640625" style="1" bestFit="1" customWidth="1"/>
    <col min="828" max="830" width="9.1796875" style="1" bestFit="1" customWidth="1"/>
    <col min="831" max="831" width="3.81640625" style="1" bestFit="1" customWidth="1"/>
    <col min="832" max="833" width="9.1796875" style="1" bestFit="1" customWidth="1"/>
    <col min="834" max="834" width="3.81640625" style="1" bestFit="1" customWidth="1"/>
    <col min="835" max="836" width="8.81640625" style="1" bestFit="1" customWidth="1"/>
    <col min="837" max="837" width="3.81640625" style="1" bestFit="1" customWidth="1"/>
    <col min="838" max="838" width="8.81640625" style="1" bestFit="1" customWidth="1"/>
    <col min="839" max="839" width="9.1796875" style="1" bestFit="1" customWidth="1"/>
    <col min="840" max="840" width="3.81640625" style="1" bestFit="1" customWidth="1"/>
    <col min="841" max="841" width="8.81640625" style="1" bestFit="1" customWidth="1"/>
    <col min="842" max="843" width="9.1796875" style="1" bestFit="1" customWidth="1"/>
    <col min="844" max="844" width="3.81640625" style="1" bestFit="1" customWidth="1"/>
    <col min="845" max="845" width="2.81640625" style="1" bestFit="1" customWidth="1"/>
    <col min="846" max="846" width="9.1796875" style="1" bestFit="1" customWidth="1"/>
    <col min="847" max="847" width="3.81640625" style="1" bestFit="1" customWidth="1"/>
    <col min="848" max="848" width="9.1796875" style="1" bestFit="1" customWidth="1"/>
    <col min="849" max="849" width="5.1796875" style="1" bestFit="1" customWidth="1"/>
    <col min="850" max="850" width="10.453125" style="1" bestFit="1" customWidth="1"/>
    <col min="851" max="851" width="9.1796875" style="1" bestFit="1" customWidth="1"/>
    <col min="852" max="852" width="3.81640625" style="1" bestFit="1" customWidth="1"/>
    <col min="853" max="853" width="9.1796875" style="1" bestFit="1" customWidth="1"/>
    <col min="854" max="854" width="8.81640625" style="1" bestFit="1" customWidth="1"/>
    <col min="855" max="855" width="9.1796875" style="1" bestFit="1" customWidth="1"/>
    <col min="856" max="856" width="3.81640625" style="1" bestFit="1" customWidth="1"/>
    <col min="857" max="859" width="9.1796875" style="1" bestFit="1" customWidth="1"/>
    <col min="860" max="860" width="3.81640625" style="1" bestFit="1" customWidth="1"/>
    <col min="861" max="863" width="9.1796875" style="1" bestFit="1" customWidth="1"/>
    <col min="864" max="864" width="5.1796875" style="1" bestFit="1" customWidth="1"/>
    <col min="865" max="865" width="4.1796875" style="1" bestFit="1" customWidth="1"/>
    <col min="866" max="866" width="9.1796875" style="1" bestFit="1" customWidth="1"/>
    <col min="867" max="867" width="5.1796875" style="1" bestFit="1" customWidth="1"/>
    <col min="868" max="868" width="10.1796875" style="1" bestFit="1" customWidth="1"/>
    <col min="869" max="869" width="9.1796875" style="1" bestFit="1" customWidth="1"/>
    <col min="870" max="870" width="3.81640625" style="1" bestFit="1" customWidth="1"/>
    <col min="871" max="872" width="9.1796875" style="1" bestFit="1" customWidth="1"/>
    <col min="873" max="873" width="10.1796875" style="1" bestFit="1" customWidth="1"/>
    <col min="874" max="874" width="5.1796875" style="1" bestFit="1" customWidth="1"/>
    <col min="875" max="876" width="9.1796875" style="1" bestFit="1" customWidth="1"/>
    <col min="877" max="877" width="3.81640625" style="1" bestFit="1" customWidth="1"/>
    <col min="878" max="878" width="2.81640625" style="1" bestFit="1" customWidth="1"/>
    <col min="879" max="879" width="9.1796875" style="1" bestFit="1" customWidth="1"/>
    <col min="880" max="880" width="8.81640625" style="1" bestFit="1" customWidth="1"/>
    <col min="881" max="881" width="10.1796875" style="1" bestFit="1" customWidth="1"/>
    <col min="882" max="882" width="5.1796875" style="1" bestFit="1" customWidth="1"/>
    <col min="883" max="884" width="9.1796875" style="1" bestFit="1" customWidth="1"/>
    <col min="885" max="885" width="10.1796875" style="1" bestFit="1" customWidth="1"/>
    <col min="886" max="886" width="5.1796875" style="1" bestFit="1" customWidth="1"/>
    <col min="887" max="887" width="10.1796875" style="1" bestFit="1" customWidth="1"/>
    <col min="888" max="888" width="9.1796875" style="1" bestFit="1" customWidth="1"/>
    <col min="889" max="889" width="10.1796875" style="1" bestFit="1" customWidth="1"/>
    <col min="890" max="890" width="5.1796875" style="1" bestFit="1" customWidth="1"/>
    <col min="891" max="891" width="10.1796875" style="1" bestFit="1" customWidth="1"/>
    <col min="892" max="892" width="9.1796875" style="1" bestFit="1" customWidth="1"/>
    <col min="893" max="893" width="3.81640625" style="1" bestFit="1" customWidth="1"/>
    <col min="894" max="895" width="9.1796875" style="1" bestFit="1" customWidth="1"/>
    <col min="896" max="896" width="10.1796875" style="1" bestFit="1" customWidth="1"/>
    <col min="897" max="897" width="5.1796875" style="1" bestFit="1" customWidth="1"/>
    <col min="898" max="899" width="9.1796875" style="1" bestFit="1" customWidth="1"/>
    <col min="900" max="900" width="3.81640625" style="1" bestFit="1" customWidth="1"/>
    <col min="901" max="901" width="9.1796875" style="1" bestFit="1" customWidth="1"/>
    <col min="902" max="902" width="8.81640625" style="1" bestFit="1" customWidth="1"/>
    <col min="903" max="903" width="10.1796875" style="1" bestFit="1" customWidth="1"/>
    <col min="904" max="904" width="5.1796875" style="1" bestFit="1" customWidth="1"/>
    <col min="905" max="906" width="9.1796875" style="1" bestFit="1" customWidth="1"/>
    <col min="907" max="907" width="10.1796875" style="1" bestFit="1" customWidth="1"/>
    <col min="908" max="908" width="5.1796875" style="1" bestFit="1" customWidth="1"/>
    <col min="909" max="910" width="9.1796875" style="1" bestFit="1" customWidth="1"/>
    <col min="911" max="911" width="10.453125" style="1" bestFit="1" customWidth="1"/>
    <col min="912" max="912" width="5.1796875" style="1" bestFit="1" customWidth="1"/>
    <col min="913" max="913" width="9.1796875" style="1" bestFit="1" customWidth="1"/>
    <col min="914" max="914" width="8.81640625" style="1" bestFit="1" customWidth="1"/>
    <col min="915" max="915" width="10.453125" style="1" bestFit="1" customWidth="1"/>
    <col min="916" max="916" width="5.1796875" style="1" bestFit="1" customWidth="1"/>
    <col min="917" max="918" width="9.1796875" style="1" bestFit="1" customWidth="1"/>
    <col min="919" max="919" width="10.453125" style="1" bestFit="1" customWidth="1"/>
    <col min="920" max="920" width="5.1796875" style="1" bestFit="1" customWidth="1"/>
    <col min="921" max="922" width="9.1796875" style="1" bestFit="1" customWidth="1"/>
    <col min="923" max="923" width="10.453125" style="1" bestFit="1" customWidth="1"/>
    <col min="924" max="924" width="5.1796875" style="1" bestFit="1" customWidth="1"/>
    <col min="925" max="926" width="9.1796875" style="1" bestFit="1" customWidth="1"/>
    <col min="927" max="927" width="10.453125" style="1" bestFit="1" customWidth="1"/>
    <col min="928" max="928" width="5.1796875" style="1" bestFit="1" customWidth="1"/>
    <col min="929" max="930" width="9.1796875" style="1" bestFit="1" customWidth="1"/>
    <col min="931" max="931" width="10.453125" style="1" bestFit="1" customWidth="1"/>
    <col min="932" max="932" width="7.7265625" style="1" bestFit="1" customWidth="1"/>
    <col min="933" max="933" width="9.1796875" style="1" bestFit="1" customWidth="1"/>
    <col min="934" max="934" width="12.1796875" style="1" bestFit="1" customWidth="1"/>
    <col min="935" max="935" width="10.453125" style="1" bestFit="1" customWidth="1"/>
    <col min="936" max="936" width="5.1796875" style="1" bestFit="1" customWidth="1"/>
    <col min="937" max="938" width="9.1796875" style="1" bestFit="1" customWidth="1"/>
    <col min="939" max="939" width="10.453125" style="1" bestFit="1" customWidth="1"/>
    <col min="940" max="940" width="5.1796875" style="1" bestFit="1" customWidth="1"/>
    <col min="941" max="942" width="9.1796875" style="1" bestFit="1" customWidth="1"/>
    <col min="943" max="943" width="10.453125" style="1" bestFit="1" customWidth="1"/>
    <col min="944" max="944" width="5.1796875" style="1" bestFit="1" customWidth="1"/>
    <col min="945" max="946" width="9.1796875" style="1" bestFit="1" customWidth="1"/>
    <col min="947" max="947" width="10.453125" style="1" bestFit="1" customWidth="1"/>
    <col min="948" max="948" width="5.1796875" style="1" bestFit="1" customWidth="1"/>
    <col min="949" max="950" width="9.1796875" style="1" bestFit="1" customWidth="1"/>
    <col min="951" max="951" width="10.1796875" style="1" bestFit="1" customWidth="1"/>
    <col min="952" max="952" width="5.1796875" style="1" bestFit="1" customWidth="1"/>
    <col min="953" max="953" width="10.453125" style="1" bestFit="1" customWidth="1"/>
    <col min="954" max="954" width="9.1796875" style="1" bestFit="1" customWidth="1"/>
    <col min="955" max="955" width="10.453125" style="1" bestFit="1" customWidth="1"/>
    <col min="956" max="956" width="7.7265625" style="1" bestFit="1" customWidth="1"/>
    <col min="957" max="957" width="9.1796875" style="1" bestFit="1" customWidth="1"/>
    <col min="958" max="958" width="12.1796875" style="1" bestFit="1" customWidth="1"/>
    <col min="959" max="959" width="10.453125" style="1" bestFit="1" customWidth="1"/>
    <col min="960" max="960" width="5.1796875" style="1" bestFit="1" customWidth="1"/>
    <col min="961" max="961" width="10.453125" style="1" bestFit="1" customWidth="1"/>
    <col min="962" max="962" width="10.1796875" style="1" bestFit="1" customWidth="1"/>
    <col min="963" max="963" width="10.453125" style="1" bestFit="1" customWidth="1"/>
    <col min="964" max="964" width="6.453125" style="1" bestFit="1" customWidth="1"/>
    <col min="965" max="966" width="9.1796875" style="1" bestFit="1" customWidth="1"/>
    <col min="967" max="967" width="11.453125" style="1" bestFit="1" customWidth="1"/>
    <col min="968" max="968" width="6.453125" style="1" bestFit="1" customWidth="1"/>
    <col min="969" max="969" width="10.453125" style="1" bestFit="1" customWidth="1"/>
    <col min="970" max="970" width="9.1796875" style="1" bestFit="1" customWidth="1"/>
    <col min="971" max="971" width="11" style="1" bestFit="1" customWidth="1"/>
    <col min="972" max="972" width="6.453125" style="1" bestFit="1" customWidth="1"/>
    <col min="973" max="974" width="9.1796875" style="1" bestFit="1" customWidth="1"/>
    <col min="975" max="975" width="11.453125" style="1" bestFit="1" customWidth="1"/>
    <col min="976" max="976" width="6.453125" style="1" bestFit="1" customWidth="1"/>
    <col min="977" max="977" width="9.1796875" style="1" bestFit="1" customWidth="1"/>
    <col min="978" max="978" width="10.1796875" style="1" bestFit="1" customWidth="1"/>
    <col min="979" max="979" width="11.453125" style="1" bestFit="1" customWidth="1"/>
    <col min="980" max="980" width="6.453125" style="1" bestFit="1" customWidth="1"/>
    <col min="981" max="981" width="9.1796875" style="1" bestFit="1" customWidth="1"/>
    <col min="982" max="982" width="10.1796875" style="1" bestFit="1" customWidth="1"/>
    <col min="983" max="983" width="11.453125" style="1" bestFit="1" customWidth="1"/>
    <col min="984" max="984" width="6.453125" style="1" bestFit="1" customWidth="1"/>
    <col min="985" max="985" width="10.453125" style="1" bestFit="1" customWidth="1"/>
    <col min="986" max="986" width="10.1796875" style="1" bestFit="1" customWidth="1"/>
    <col min="987" max="987" width="11.7265625" style="1" bestFit="1" customWidth="1"/>
    <col min="988" max="988" width="6.453125" style="1" bestFit="1" customWidth="1"/>
    <col min="989" max="990" width="9.1796875" style="1" bestFit="1" customWidth="1"/>
    <col min="991" max="991" width="11.7265625" style="1" bestFit="1" customWidth="1"/>
    <col min="992" max="992" width="6.453125" style="1" bestFit="1" customWidth="1"/>
    <col min="993" max="993" width="11.453125" style="1" bestFit="1" customWidth="1"/>
    <col min="994" max="994" width="9.1796875" style="1" bestFit="1" customWidth="1"/>
    <col min="995" max="995" width="11.7265625" style="1" bestFit="1" customWidth="1"/>
    <col min="996" max="996" width="6.453125" style="1" bestFit="1" customWidth="1"/>
    <col min="997" max="997" width="11.453125" style="1" bestFit="1" customWidth="1"/>
    <col min="998" max="998" width="9.1796875" style="1" bestFit="1" customWidth="1"/>
    <col min="999" max="999" width="11.7265625" style="1" bestFit="1" customWidth="1"/>
    <col min="1000" max="1000" width="6.453125" style="1" bestFit="1" customWidth="1"/>
    <col min="1001" max="1002" width="9.1796875" style="1" bestFit="1" customWidth="1"/>
    <col min="1003" max="1003" width="11.453125" style="1" bestFit="1" customWidth="1"/>
    <col min="1004" max="1004" width="11.54296875" style="1" bestFit="1" customWidth="1"/>
    <col min="1005" max="1009" width="2.81640625" style="1" bestFit="1" customWidth="1"/>
    <col min="1010" max="1012" width="4.1796875" style="1" bestFit="1" customWidth="1"/>
    <col min="1013" max="1013" width="9.1796875" style="1" bestFit="1" customWidth="1"/>
    <col min="1014" max="1014" width="3.81640625" style="1" bestFit="1" customWidth="1"/>
    <col min="1015" max="1015" width="8.81640625" style="1" bestFit="1" customWidth="1"/>
    <col min="1016" max="1016" width="3.81640625" style="1" bestFit="1" customWidth="1"/>
    <col min="1017" max="1017" width="9.1796875" style="1" bestFit="1" customWidth="1"/>
    <col min="1018" max="1018" width="4.1796875" style="1" bestFit="1" customWidth="1"/>
    <col min="1019" max="1019" width="9.1796875" style="1" bestFit="1" customWidth="1"/>
    <col min="1020" max="1020" width="5.1796875" style="1" bestFit="1" customWidth="1"/>
    <col min="1021" max="1021" width="10.1796875" style="1" bestFit="1" customWidth="1"/>
    <col min="1022" max="1022" width="5.1796875" style="1" bestFit="1" customWidth="1"/>
    <col min="1023" max="1023" width="10.453125" style="1" bestFit="1" customWidth="1"/>
    <col min="1024" max="1024" width="9.1796875" style="1" bestFit="1" customWidth="1"/>
    <col min="1025" max="1025" width="3.81640625" style="1" bestFit="1" customWidth="1"/>
    <col min="1026" max="1026" width="9.1796875" style="1" bestFit="1" customWidth="1"/>
    <col min="1027" max="1027" width="3.81640625" style="1" bestFit="1" customWidth="1"/>
    <col min="1028" max="1028" width="8.81640625" style="1" bestFit="1" customWidth="1"/>
    <col min="1029" max="1029" width="4.1796875" style="1" bestFit="1" customWidth="1"/>
    <col min="1030" max="1030" width="9.1796875" style="1" bestFit="1" customWidth="1"/>
    <col min="1031" max="1031" width="8.81640625" style="1" bestFit="1" customWidth="1"/>
    <col min="1032" max="1032" width="3.81640625" style="1" bestFit="1" customWidth="1"/>
    <col min="1033" max="1034" width="9.1796875" style="1" bestFit="1" customWidth="1"/>
    <col min="1035" max="1035" width="3.81640625" style="1" bestFit="1" customWidth="1"/>
    <col min="1036" max="1037" width="9.1796875" style="1" bestFit="1" customWidth="1"/>
    <col min="1038" max="1038" width="4.1796875" style="1" bestFit="1" customWidth="1"/>
    <col min="1039" max="1041" width="9.1796875" style="1" bestFit="1" customWidth="1"/>
    <col min="1042" max="1042" width="4.1796875" style="1" bestFit="1" customWidth="1"/>
    <col min="1043" max="1043" width="9.1796875" style="1" bestFit="1" customWidth="1"/>
    <col min="1044" max="1044" width="3.81640625" style="1" bestFit="1" customWidth="1"/>
    <col min="1045" max="1045" width="8.81640625" style="1" bestFit="1" customWidth="1"/>
    <col min="1046" max="1046" width="9.1796875" style="1" bestFit="1" customWidth="1"/>
    <col min="1047" max="1047" width="3.81640625" style="1" bestFit="1" customWidth="1"/>
    <col min="1048" max="1048" width="9.1796875" style="1" bestFit="1" customWidth="1"/>
    <col min="1049" max="1049" width="8.81640625" style="1" bestFit="1" customWidth="1"/>
    <col min="1050" max="1050" width="5.1796875" style="1" bestFit="1" customWidth="1"/>
    <col min="1051" max="1051" width="9.1796875" style="1" bestFit="1" customWidth="1"/>
    <col min="1052" max="1052" width="10.453125" style="1" bestFit="1" customWidth="1"/>
    <col min="1053" max="1053" width="8.81640625" style="1" bestFit="1" customWidth="1"/>
    <col min="1054" max="1054" width="3.81640625" style="1" bestFit="1" customWidth="1"/>
    <col min="1055" max="1055" width="9.1796875" style="1" bestFit="1" customWidth="1"/>
    <col min="1056" max="1056" width="3.81640625" style="1" bestFit="1" customWidth="1"/>
    <col min="1057" max="1057" width="8.81640625" style="1" bestFit="1" customWidth="1"/>
    <col min="1058" max="1059" width="9.1796875" style="1" bestFit="1" customWidth="1"/>
    <col min="1060" max="1060" width="3.81640625" style="1" bestFit="1" customWidth="1"/>
    <col min="1061" max="1061" width="9.1796875" style="1" bestFit="1" customWidth="1"/>
    <col min="1062" max="1062" width="3.81640625" style="1" bestFit="1" customWidth="1"/>
    <col min="1063" max="1063" width="8.81640625" style="1" bestFit="1" customWidth="1"/>
    <col min="1064" max="1064" width="3.81640625" style="1" bestFit="1" customWidth="1"/>
    <col min="1065" max="1066" width="9.1796875" style="1" bestFit="1" customWidth="1"/>
    <col min="1067" max="1067" width="3.81640625" style="1" bestFit="1" customWidth="1"/>
    <col min="1068" max="1070" width="9.1796875" style="1" bestFit="1" customWidth="1"/>
    <col min="1071" max="1071" width="3.81640625" style="1" bestFit="1" customWidth="1"/>
    <col min="1072" max="1072" width="2.81640625" style="1" bestFit="1" customWidth="1"/>
    <col min="1073" max="1075" width="9.1796875" style="1" bestFit="1" customWidth="1"/>
    <col min="1076" max="1076" width="3.81640625" style="1" bestFit="1" customWidth="1"/>
    <col min="1077" max="1078" width="9.1796875" style="1" bestFit="1" customWidth="1"/>
    <col min="1079" max="1079" width="3.81640625" style="1" bestFit="1" customWidth="1"/>
    <col min="1080" max="1081" width="8.81640625" style="1" bestFit="1" customWidth="1"/>
    <col min="1082" max="1082" width="3.81640625" style="1" bestFit="1" customWidth="1"/>
    <col min="1083" max="1083" width="8.81640625" style="1" bestFit="1" customWidth="1"/>
    <col min="1084" max="1084" width="9.1796875" style="1" bestFit="1" customWidth="1"/>
    <col min="1085" max="1085" width="3.81640625" style="1" bestFit="1" customWidth="1"/>
    <col min="1086" max="1086" width="8.81640625" style="1" bestFit="1" customWidth="1"/>
    <col min="1087" max="1088" width="9.1796875" style="1" bestFit="1" customWidth="1"/>
    <col min="1089" max="1089" width="3.81640625" style="1" bestFit="1" customWidth="1"/>
    <col min="1090" max="1090" width="2.81640625" style="1" bestFit="1" customWidth="1"/>
    <col min="1091" max="1091" width="9.1796875" style="1" bestFit="1" customWidth="1"/>
    <col min="1092" max="1092" width="3.81640625" style="1" bestFit="1" customWidth="1"/>
    <col min="1093" max="1093" width="9.1796875" style="1" bestFit="1" customWidth="1"/>
    <col min="1094" max="1094" width="5.1796875" style="1" bestFit="1" customWidth="1"/>
    <col min="1095" max="1095" width="10.453125" style="1" bestFit="1" customWidth="1"/>
    <col min="1096" max="1096" width="9.1796875" style="1" bestFit="1" customWidth="1"/>
    <col min="1097" max="1097" width="3.81640625" style="1" bestFit="1" customWidth="1"/>
    <col min="1098" max="1098" width="9.1796875" style="1" bestFit="1" customWidth="1"/>
    <col min="1099" max="1099" width="8.81640625" style="1" bestFit="1" customWidth="1"/>
    <col min="1100" max="1100" width="9.1796875" style="1" bestFit="1" customWidth="1"/>
    <col min="1101" max="1101" width="3.81640625" style="1" bestFit="1" customWidth="1"/>
    <col min="1102" max="1104" width="9.1796875" style="1" bestFit="1" customWidth="1"/>
    <col min="1105" max="1105" width="3.81640625" style="1" bestFit="1" customWidth="1"/>
    <col min="1106" max="1108" width="9.1796875" style="1" bestFit="1" customWidth="1"/>
    <col min="1109" max="1109" width="5.1796875" style="1" bestFit="1" customWidth="1"/>
    <col min="1110" max="1110" width="4.1796875" style="1" bestFit="1" customWidth="1"/>
    <col min="1111" max="1111" width="9.1796875" style="1" bestFit="1" customWidth="1"/>
    <col min="1112" max="1112" width="5.1796875" style="1" bestFit="1" customWidth="1"/>
    <col min="1113" max="1113" width="10.1796875" style="1" bestFit="1" customWidth="1"/>
    <col min="1114" max="1114" width="9.1796875" style="1" bestFit="1" customWidth="1"/>
    <col min="1115" max="1115" width="3.81640625" style="1" bestFit="1" customWidth="1"/>
    <col min="1116" max="1117" width="9.1796875" style="1" bestFit="1" customWidth="1"/>
    <col min="1118" max="1118" width="10.1796875" style="1" bestFit="1" customWidth="1"/>
    <col min="1119" max="1119" width="5.1796875" style="1" bestFit="1" customWidth="1"/>
    <col min="1120" max="1121" width="9.1796875" style="1" bestFit="1" customWidth="1"/>
    <col min="1122" max="1122" width="3.81640625" style="1" bestFit="1" customWidth="1"/>
    <col min="1123" max="1123" width="2.81640625" style="1" bestFit="1" customWidth="1"/>
    <col min="1124" max="1124" width="9.1796875" style="1" bestFit="1" customWidth="1"/>
    <col min="1125" max="1125" width="8.81640625" style="1" bestFit="1" customWidth="1"/>
    <col min="1126" max="1126" width="10.1796875" style="1" bestFit="1" customWidth="1"/>
    <col min="1127" max="1127" width="5.1796875" style="1" bestFit="1" customWidth="1"/>
    <col min="1128" max="1129" width="9.1796875" style="1" bestFit="1" customWidth="1"/>
    <col min="1130" max="1130" width="10.1796875" style="1" bestFit="1" customWidth="1"/>
    <col min="1131" max="1131" width="5.1796875" style="1" bestFit="1" customWidth="1"/>
    <col min="1132" max="1132" width="10.1796875" style="1" bestFit="1" customWidth="1"/>
    <col min="1133" max="1133" width="9.1796875" style="1" bestFit="1" customWidth="1"/>
    <col min="1134" max="1134" width="10.1796875" style="1" bestFit="1" customWidth="1"/>
    <col min="1135" max="1135" width="5.1796875" style="1" bestFit="1" customWidth="1"/>
    <col min="1136" max="1136" width="10.1796875" style="1" bestFit="1" customWidth="1"/>
    <col min="1137" max="1137" width="9.1796875" style="1" bestFit="1" customWidth="1"/>
    <col min="1138" max="1138" width="3.81640625" style="1" bestFit="1" customWidth="1"/>
    <col min="1139" max="1140" width="9.1796875" style="1" bestFit="1" customWidth="1"/>
    <col min="1141" max="1141" width="10.1796875" style="1" bestFit="1" customWidth="1"/>
    <col min="1142" max="1142" width="5.1796875" style="1" bestFit="1" customWidth="1"/>
    <col min="1143" max="1144" width="9.1796875" style="1" bestFit="1" customWidth="1"/>
    <col min="1145" max="1145" width="3.81640625" style="1" bestFit="1" customWidth="1"/>
    <col min="1146" max="1146" width="9.1796875" style="1" bestFit="1" customWidth="1"/>
    <col min="1147" max="1147" width="8.81640625" style="1" bestFit="1" customWidth="1"/>
    <col min="1148" max="1148" width="10.1796875" style="1" bestFit="1" customWidth="1"/>
    <col min="1149" max="1149" width="5.1796875" style="1" bestFit="1" customWidth="1"/>
    <col min="1150" max="1151" width="9.1796875" style="1" bestFit="1" customWidth="1"/>
    <col min="1152" max="1152" width="10.1796875" style="1" bestFit="1" customWidth="1"/>
    <col min="1153" max="1153" width="5.1796875" style="1" bestFit="1" customWidth="1"/>
    <col min="1154" max="1155" width="9.1796875" style="1" bestFit="1" customWidth="1"/>
    <col min="1156" max="1156" width="10.453125" style="1" bestFit="1" customWidth="1"/>
    <col min="1157" max="1157" width="5.1796875" style="1" bestFit="1" customWidth="1"/>
    <col min="1158" max="1158" width="9.1796875" style="1" bestFit="1" customWidth="1"/>
    <col min="1159" max="1159" width="8.81640625" style="1" bestFit="1" customWidth="1"/>
    <col min="1160" max="1160" width="10.453125" style="1" bestFit="1" customWidth="1"/>
    <col min="1161" max="1161" width="5.1796875" style="1" bestFit="1" customWidth="1"/>
    <col min="1162" max="1163" width="9.1796875" style="1" bestFit="1" customWidth="1"/>
    <col min="1164" max="1164" width="10.453125" style="1" bestFit="1" customWidth="1"/>
    <col min="1165" max="1165" width="5.1796875" style="1" bestFit="1" customWidth="1"/>
    <col min="1166" max="1167" width="9.1796875" style="1" bestFit="1" customWidth="1"/>
    <col min="1168" max="1168" width="10.453125" style="1" bestFit="1" customWidth="1"/>
    <col min="1169" max="1169" width="5.1796875" style="1" bestFit="1" customWidth="1"/>
    <col min="1170" max="1171" width="9.1796875" style="1" bestFit="1" customWidth="1"/>
    <col min="1172" max="1172" width="10.453125" style="1" bestFit="1" customWidth="1"/>
    <col min="1173" max="1173" width="5.1796875" style="1" bestFit="1" customWidth="1"/>
    <col min="1174" max="1175" width="9.1796875" style="1" bestFit="1" customWidth="1"/>
    <col min="1176" max="1176" width="10.453125" style="1" bestFit="1" customWidth="1"/>
    <col min="1177" max="1177" width="7.7265625" style="1" bestFit="1" customWidth="1"/>
    <col min="1178" max="1178" width="9.1796875" style="1" bestFit="1" customWidth="1"/>
    <col min="1179" max="1179" width="12.1796875" style="1" bestFit="1" customWidth="1"/>
    <col min="1180" max="1180" width="10.453125" style="1" bestFit="1" customWidth="1"/>
    <col min="1181" max="1181" width="5.1796875" style="1" bestFit="1" customWidth="1"/>
    <col min="1182" max="1183" width="9.1796875" style="1" bestFit="1" customWidth="1"/>
    <col min="1184" max="1184" width="10.453125" style="1" bestFit="1" customWidth="1"/>
    <col min="1185" max="1185" width="5.1796875" style="1" bestFit="1" customWidth="1"/>
    <col min="1186" max="1187" width="9.1796875" style="1" bestFit="1" customWidth="1"/>
    <col min="1188" max="1188" width="10.453125" style="1" bestFit="1" customWidth="1"/>
    <col min="1189" max="1189" width="5.1796875" style="1" bestFit="1" customWidth="1"/>
    <col min="1190" max="1191" width="9.1796875" style="1" bestFit="1" customWidth="1"/>
    <col min="1192" max="1192" width="10.453125" style="1" bestFit="1" customWidth="1"/>
    <col min="1193" max="1193" width="5.1796875" style="1" bestFit="1" customWidth="1"/>
    <col min="1194" max="1195" width="9.1796875" style="1" bestFit="1" customWidth="1"/>
    <col min="1196" max="1196" width="10.1796875" style="1" bestFit="1" customWidth="1"/>
    <col min="1197" max="1197" width="5.1796875" style="1" bestFit="1" customWidth="1"/>
    <col min="1198" max="1198" width="10.453125" style="1" bestFit="1" customWidth="1"/>
    <col min="1199" max="1199" width="9.1796875" style="1" bestFit="1" customWidth="1"/>
    <col min="1200" max="1200" width="10.453125" style="1" bestFit="1" customWidth="1"/>
    <col min="1201" max="1201" width="7.7265625" style="1" bestFit="1" customWidth="1"/>
    <col min="1202" max="1202" width="9.1796875" style="1" bestFit="1" customWidth="1"/>
    <col min="1203" max="1203" width="12.1796875" style="1" bestFit="1" customWidth="1"/>
    <col min="1204" max="1204" width="10.453125" style="1" bestFit="1" customWidth="1"/>
    <col min="1205" max="1205" width="5.1796875" style="1" bestFit="1" customWidth="1"/>
    <col min="1206" max="1206" width="10.453125" style="1" bestFit="1" customWidth="1"/>
    <col min="1207" max="1207" width="10.1796875" style="1" bestFit="1" customWidth="1"/>
    <col min="1208" max="1208" width="10.453125" style="1" bestFit="1" customWidth="1"/>
    <col min="1209" max="1209" width="6.453125" style="1" bestFit="1" customWidth="1"/>
    <col min="1210" max="1211" width="9.1796875" style="1" bestFit="1" customWidth="1"/>
    <col min="1212" max="1212" width="11.453125" style="1" bestFit="1" customWidth="1"/>
    <col min="1213" max="1213" width="6.453125" style="1" bestFit="1" customWidth="1"/>
    <col min="1214" max="1214" width="10.453125" style="1" bestFit="1" customWidth="1"/>
    <col min="1215" max="1215" width="9.1796875" style="1" bestFit="1" customWidth="1"/>
    <col min="1216" max="1216" width="11" style="1" bestFit="1" customWidth="1"/>
    <col min="1217" max="1217" width="6.453125" style="1" bestFit="1" customWidth="1"/>
    <col min="1218" max="1219" width="9.1796875" style="1" bestFit="1" customWidth="1"/>
    <col min="1220" max="1220" width="11.453125" style="1" bestFit="1" customWidth="1"/>
    <col min="1221" max="1221" width="6.453125" style="1" bestFit="1" customWidth="1"/>
    <col min="1222" max="1222" width="9.1796875" style="1" bestFit="1" customWidth="1"/>
    <col min="1223" max="1223" width="10.1796875" style="1" bestFit="1" customWidth="1"/>
    <col min="1224" max="1224" width="11.453125" style="1" bestFit="1" customWidth="1"/>
    <col min="1225" max="1225" width="6.453125" style="1" bestFit="1" customWidth="1"/>
    <col min="1226" max="1226" width="9.1796875" style="1" bestFit="1" customWidth="1"/>
    <col min="1227" max="1227" width="10.1796875" style="1" bestFit="1" customWidth="1"/>
    <col min="1228" max="1228" width="11.453125" style="1" bestFit="1" customWidth="1"/>
    <col min="1229" max="1229" width="6.453125" style="1" bestFit="1" customWidth="1"/>
    <col min="1230" max="1230" width="10.453125" style="1" bestFit="1" customWidth="1"/>
    <col min="1231" max="1231" width="10.1796875" style="1" bestFit="1" customWidth="1"/>
    <col min="1232" max="1232" width="11.7265625" style="1" bestFit="1" customWidth="1"/>
    <col min="1233" max="1233" width="6.453125" style="1" bestFit="1" customWidth="1"/>
    <col min="1234" max="1235" width="9.1796875" style="1" bestFit="1" customWidth="1"/>
    <col min="1236" max="1236" width="11.7265625" style="1" bestFit="1" customWidth="1"/>
    <col min="1237" max="1237" width="6.453125" style="1" bestFit="1" customWidth="1"/>
    <col min="1238" max="1238" width="11.453125" style="1" bestFit="1" customWidth="1"/>
    <col min="1239" max="1239" width="9.1796875" style="1" bestFit="1" customWidth="1"/>
    <col min="1240" max="1240" width="11.7265625" style="1" bestFit="1" customWidth="1"/>
    <col min="1241" max="1241" width="6.453125" style="1" bestFit="1" customWidth="1"/>
    <col min="1242" max="1242" width="11.453125" style="1" bestFit="1" customWidth="1"/>
    <col min="1243" max="1243" width="9.1796875" style="1" bestFit="1" customWidth="1"/>
    <col min="1244" max="1244" width="11.7265625" style="1" bestFit="1" customWidth="1"/>
    <col min="1245" max="1245" width="6.453125" style="1" bestFit="1" customWidth="1"/>
    <col min="1246" max="1247" width="9.1796875" style="1" bestFit="1" customWidth="1"/>
    <col min="1248" max="1248" width="11.453125" style="1" bestFit="1" customWidth="1"/>
    <col min="1249" max="1249" width="12.453125" style="1" bestFit="1" customWidth="1"/>
    <col min="1250" max="1254" width="2.81640625" style="1" bestFit="1" customWidth="1"/>
    <col min="1255" max="1257" width="4.1796875" style="1" bestFit="1" customWidth="1"/>
    <col min="1258" max="1258" width="9.1796875" style="1" bestFit="1" customWidth="1"/>
    <col min="1259" max="1259" width="3.81640625" style="1" bestFit="1" customWidth="1"/>
    <col min="1260" max="1260" width="8.81640625" style="1" bestFit="1" customWidth="1"/>
    <col min="1261" max="1261" width="3.81640625" style="1" bestFit="1" customWidth="1"/>
    <col min="1262" max="1262" width="9.1796875" style="1" bestFit="1" customWidth="1"/>
    <col min="1263" max="1263" width="3.81640625" style="1" bestFit="1" customWidth="1"/>
    <col min="1264" max="1264" width="9.1796875" style="1" bestFit="1" customWidth="1"/>
    <col min="1265" max="1265" width="5.1796875" style="1" bestFit="1" customWidth="1"/>
    <col min="1266" max="1266" width="10.1796875" style="1" bestFit="1" customWidth="1"/>
    <col min="1267" max="1267" width="5.1796875" style="1" bestFit="1" customWidth="1"/>
    <col min="1268" max="1268" width="10.453125" style="1" bestFit="1" customWidth="1"/>
    <col min="1269" max="1269" width="9.1796875" style="1" bestFit="1" customWidth="1"/>
    <col min="1270" max="1270" width="3.81640625" style="1" bestFit="1" customWidth="1"/>
    <col min="1271" max="1271" width="9.1796875" style="1" bestFit="1" customWidth="1"/>
    <col min="1272" max="1272" width="3.81640625" style="1" bestFit="1" customWidth="1"/>
    <col min="1273" max="1273" width="8.81640625" style="1" bestFit="1" customWidth="1"/>
    <col min="1274" max="1274" width="3.81640625" style="1" bestFit="1" customWidth="1"/>
    <col min="1275" max="1275" width="9.1796875" style="1" bestFit="1" customWidth="1"/>
    <col min="1276" max="1276" width="8.81640625" style="1" bestFit="1" customWidth="1"/>
    <col min="1277" max="1277" width="3.81640625" style="1" bestFit="1" customWidth="1"/>
    <col min="1278" max="1279" width="9.1796875" style="1" bestFit="1" customWidth="1"/>
    <col min="1280" max="1280" width="3.81640625" style="1" bestFit="1" customWidth="1"/>
    <col min="1281" max="1282" width="9.1796875" style="1" bestFit="1" customWidth="1"/>
    <col min="1283" max="1283" width="4.1796875" style="1" bestFit="1" customWidth="1"/>
    <col min="1284" max="1286" width="9.1796875" style="1" bestFit="1" customWidth="1"/>
    <col min="1287" max="1287" width="3.81640625" style="1" bestFit="1" customWidth="1"/>
    <col min="1288" max="1288" width="9.1796875" style="1" bestFit="1" customWidth="1"/>
    <col min="1289" max="1289" width="3.81640625" style="1" bestFit="1" customWidth="1"/>
    <col min="1290" max="1290" width="8.81640625" style="1" bestFit="1" customWidth="1"/>
    <col min="1291" max="1291" width="9.1796875" style="1" bestFit="1" customWidth="1"/>
    <col min="1292" max="1292" width="3.81640625" style="1" bestFit="1" customWidth="1"/>
    <col min="1293" max="1293" width="9.1796875" style="1" bestFit="1" customWidth="1"/>
    <col min="1294" max="1294" width="8.81640625" style="1" bestFit="1" customWidth="1"/>
    <col min="1295" max="1295" width="5.1796875" style="1" bestFit="1" customWidth="1"/>
    <col min="1296" max="1296" width="9.1796875" style="1" bestFit="1" customWidth="1"/>
    <col min="1297" max="1297" width="10.453125" style="1" bestFit="1" customWidth="1"/>
    <col min="1298" max="1298" width="8.81640625" style="1" bestFit="1" customWidth="1"/>
    <col min="1299" max="1299" width="3.81640625" style="1" bestFit="1" customWidth="1"/>
    <col min="1300" max="1300" width="9.1796875" style="1" bestFit="1" customWidth="1"/>
    <col min="1301" max="1301" width="3.81640625" style="1" bestFit="1" customWidth="1"/>
    <col min="1302" max="1302" width="8.81640625" style="1" bestFit="1" customWidth="1"/>
    <col min="1303" max="1304" width="9.1796875" style="1" bestFit="1" customWidth="1"/>
    <col min="1305" max="1305" width="3.81640625" style="1" bestFit="1" customWidth="1"/>
    <col min="1306" max="1306" width="9.1796875" style="1" bestFit="1" customWidth="1"/>
    <col min="1307" max="1307" width="3.81640625" style="1" bestFit="1" customWidth="1"/>
    <col min="1308" max="1308" width="8.81640625" style="1" bestFit="1" customWidth="1"/>
    <col min="1309" max="1309" width="3.81640625" style="1" bestFit="1" customWidth="1"/>
    <col min="1310" max="1311" width="9.1796875" style="1" bestFit="1" customWidth="1"/>
    <col min="1312" max="1312" width="3.81640625" style="1" bestFit="1" customWidth="1"/>
    <col min="1313" max="1315" width="9.1796875" style="1" bestFit="1" customWidth="1"/>
    <col min="1316" max="1316" width="3.81640625" style="1" bestFit="1" customWidth="1"/>
    <col min="1317" max="1317" width="2.81640625" style="1" bestFit="1" customWidth="1"/>
    <col min="1318" max="1320" width="9.1796875" style="1" bestFit="1" customWidth="1"/>
    <col min="1321" max="1321" width="3.81640625" style="1" bestFit="1" customWidth="1"/>
    <col min="1322" max="1323" width="9.1796875" style="1" bestFit="1" customWidth="1"/>
    <col min="1324" max="1324" width="3.81640625" style="1" bestFit="1" customWidth="1"/>
    <col min="1325" max="1326" width="8.81640625" style="1" bestFit="1" customWidth="1"/>
    <col min="1327" max="1327" width="3.81640625" style="1" bestFit="1" customWidth="1"/>
    <col min="1328" max="1328" width="8.81640625" style="1" bestFit="1" customWidth="1"/>
    <col min="1329" max="1329" width="9.1796875" style="1" bestFit="1" customWidth="1"/>
    <col min="1330" max="1330" width="3.81640625" style="1" bestFit="1" customWidth="1"/>
    <col min="1331" max="1331" width="8.81640625" style="1" bestFit="1" customWidth="1"/>
    <col min="1332" max="1333" width="9.1796875" style="1" bestFit="1" customWidth="1"/>
    <col min="1334" max="1334" width="3.81640625" style="1" bestFit="1" customWidth="1"/>
    <col min="1335" max="1335" width="2.81640625" style="1" bestFit="1" customWidth="1"/>
    <col min="1336" max="1336" width="9.1796875" style="1" bestFit="1" customWidth="1"/>
    <col min="1337" max="1337" width="3.81640625" style="1" bestFit="1" customWidth="1"/>
    <col min="1338" max="1338" width="9.1796875" style="1" bestFit="1" customWidth="1"/>
    <col min="1339" max="1339" width="5.1796875" style="1" bestFit="1" customWidth="1"/>
    <col min="1340" max="1340" width="10.453125" style="1" bestFit="1" customWidth="1"/>
    <col min="1341" max="1341" width="9.1796875" style="1" bestFit="1" customWidth="1"/>
    <col min="1342" max="1342" width="3.81640625" style="1" bestFit="1" customWidth="1"/>
    <col min="1343" max="1343" width="9.1796875" style="1" bestFit="1" customWidth="1"/>
    <col min="1344" max="1344" width="8.81640625" style="1" bestFit="1" customWidth="1"/>
    <col min="1345" max="1345" width="9.1796875" style="1" bestFit="1" customWidth="1"/>
    <col min="1346" max="1346" width="3.81640625" style="1" bestFit="1" customWidth="1"/>
    <col min="1347" max="1349" width="9.1796875" style="1" bestFit="1" customWidth="1"/>
    <col min="1350" max="1350" width="3.81640625" style="1" bestFit="1" customWidth="1"/>
    <col min="1351" max="1353" width="9.1796875" style="1" bestFit="1" customWidth="1"/>
    <col min="1354" max="1354" width="5.1796875" style="1" bestFit="1" customWidth="1"/>
    <col min="1355" max="1355" width="4.1796875" style="1" bestFit="1" customWidth="1"/>
    <col min="1356" max="1356" width="9.1796875" style="1" bestFit="1" customWidth="1"/>
    <col min="1357" max="1357" width="5.1796875" style="1" bestFit="1" customWidth="1"/>
    <col min="1358" max="1358" width="10.1796875" style="1" bestFit="1" customWidth="1"/>
    <col min="1359" max="1359" width="9.1796875" style="1" bestFit="1" customWidth="1"/>
    <col min="1360" max="1360" width="3.81640625" style="1" bestFit="1" customWidth="1"/>
    <col min="1361" max="1362" width="9.1796875" style="1" bestFit="1" customWidth="1"/>
    <col min="1363" max="1363" width="10.1796875" style="1" bestFit="1" customWidth="1"/>
    <col min="1364" max="1364" width="5.1796875" style="1" bestFit="1" customWidth="1"/>
    <col min="1365" max="1366" width="9.1796875" style="1" bestFit="1" customWidth="1"/>
    <col min="1367" max="1367" width="3.81640625" style="1" bestFit="1" customWidth="1"/>
    <col min="1368" max="1368" width="2.81640625" style="1" bestFit="1" customWidth="1"/>
    <col min="1369" max="1369" width="9.1796875" style="1" bestFit="1" customWidth="1"/>
    <col min="1370" max="1370" width="8.81640625" style="1" bestFit="1" customWidth="1"/>
    <col min="1371" max="1371" width="10.1796875" style="1" bestFit="1" customWidth="1"/>
    <col min="1372" max="1372" width="5.1796875" style="1" bestFit="1" customWidth="1"/>
    <col min="1373" max="1374" width="9.1796875" style="1" bestFit="1" customWidth="1"/>
    <col min="1375" max="1375" width="10.1796875" style="1" bestFit="1" customWidth="1"/>
    <col min="1376" max="1376" width="5.1796875" style="1" bestFit="1" customWidth="1"/>
    <col min="1377" max="1377" width="10.1796875" style="1" bestFit="1" customWidth="1"/>
    <col min="1378" max="1378" width="9.1796875" style="1" bestFit="1" customWidth="1"/>
    <col min="1379" max="1379" width="10.1796875" style="1" bestFit="1" customWidth="1"/>
    <col min="1380" max="1380" width="5.1796875" style="1" bestFit="1" customWidth="1"/>
    <col min="1381" max="1381" width="10.1796875" style="1" bestFit="1" customWidth="1"/>
    <col min="1382" max="1382" width="9.1796875" style="1" bestFit="1" customWidth="1"/>
    <col min="1383" max="1383" width="3.81640625" style="1" bestFit="1" customWidth="1"/>
    <col min="1384" max="1385" width="9.1796875" style="1" bestFit="1" customWidth="1"/>
    <col min="1386" max="1386" width="10.1796875" style="1" bestFit="1" customWidth="1"/>
    <col min="1387" max="1387" width="5.1796875" style="1" bestFit="1" customWidth="1"/>
    <col min="1388" max="1389" width="9.1796875" style="1" bestFit="1" customWidth="1"/>
    <col min="1390" max="1390" width="4.1796875" style="1" bestFit="1" customWidth="1"/>
    <col min="1391" max="1391" width="9.1796875" style="1" bestFit="1" customWidth="1"/>
    <col min="1392" max="1392" width="8.81640625" style="1" bestFit="1" customWidth="1"/>
    <col min="1393" max="1393" width="10.1796875" style="1" bestFit="1" customWidth="1"/>
    <col min="1394" max="1394" width="5.1796875" style="1" bestFit="1" customWidth="1"/>
    <col min="1395" max="1396" width="9.1796875" style="1" bestFit="1" customWidth="1"/>
    <col min="1397" max="1397" width="10.1796875" style="1" bestFit="1" customWidth="1"/>
    <col min="1398" max="1398" width="5.1796875" style="1" bestFit="1" customWidth="1"/>
    <col min="1399" max="1400" width="9.1796875" style="1" bestFit="1" customWidth="1"/>
    <col min="1401" max="1401" width="10.453125" style="1" bestFit="1" customWidth="1"/>
    <col min="1402" max="1402" width="5.1796875" style="1" bestFit="1" customWidth="1"/>
    <col min="1403" max="1403" width="9.1796875" style="1" bestFit="1" customWidth="1"/>
    <col min="1404" max="1404" width="8.81640625" style="1" bestFit="1" customWidth="1"/>
    <col min="1405" max="1405" width="10.453125" style="1" bestFit="1" customWidth="1"/>
    <col min="1406" max="1406" width="5.1796875" style="1" bestFit="1" customWidth="1"/>
    <col min="1407" max="1408" width="9.1796875" style="1" bestFit="1" customWidth="1"/>
    <col min="1409" max="1409" width="10.453125" style="1" bestFit="1" customWidth="1"/>
    <col min="1410" max="1410" width="5.1796875" style="1" bestFit="1" customWidth="1"/>
    <col min="1411" max="1412" width="9.1796875" style="1" bestFit="1" customWidth="1"/>
    <col min="1413" max="1413" width="10.453125" style="1" bestFit="1" customWidth="1"/>
    <col min="1414" max="1414" width="5.1796875" style="1" bestFit="1" customWidth="1"/>
    <col min="1415" max="1416" width="9.1796875" style="1" bestFit="1" customWidth="1"/>
    <col min="1417" max="1417" width="10.453125" style="1" bestFit="1" customWidth="1"/>
    <col min="1418" max="1418" width="5.1796875" style="1" bestFit="1" customWidth="1"/>
    <col min="1419" max="1420" width="9.1796875" style="1" bestFit="1" customWidth="1"/>
    <col min="1421" max="1421" width="10.453125" style="1" bestFit="1" customWidth="1"/>
    <col min="1422" max="1422" width="7.7265625" style="1" bestFit="1" customWidth="1"/>
    <col min="1423" max="1423" width="9.1796875" style="1" bestFit="1" customWidth="1"/>
    <col min="1424" max="1424" width="12.1796875" style="1" bestFit="1" customWidth="1"/>
    <col min="1425" max="1425" width="10.453125" style="1" bestFit="1" customWidth="1"/>
    <col min="1426" max="1426" width="5.1796875" style="1" bestFit="1" customWidth="1"/>
    <col min="1427" max="1428" width="9.1796875" style="1" bestFit="1" customWidth="1"/>
    <col min="1429" max="1429" width="10.453125" style="1" bestFit="1" customWidth="1"/>
    <col min="1430" max="1430" width="5.1796875" style="1" bestFit="1" customWidth="1"/>
    <col min="1431" max="1432" width="9.1796875" style="1" bestFit="1" customWidth="1"/>
    <col min="1433" max="1433" width="10.453125" style="1" bestFit="1" customWidth="1"/>
    <col min="1434" max="1434" width="5.1796875" style="1" bestFit="1" customWidth="1"/>
    <col min="1435" max="1436" width="9.1796875" style="1" bestFit="1" customWidth="1"/>
    <col min="1437" max="1437" width="10.453125" style="1" bestFit="1" customWidth="1"/>
    <col min="1438" max="1438" width="5.1796875" style="1" bestFit="1" customWidth="1"/>
    <col min="1439" max="1440" width="9.1796875" style="1" bestFit="1" customWidth="1"/>
    <col min="1441" max="1441" width="10.1796875" style="1" bestFit="1" customWidth="1"/>
    <col min="1442" max="1442" width="5.1796875" style="1" bestFit="1" customWidth="1"/>
    <col min="1443" max="1443" width="10.453125" style="1" bestFit="1" customWidth="1"/>
    <col min="1444" max="1444" width="9.1796875" style="1" bestFit="1" customWidth="1"/>
    <col min="1445" max="1445" width="10.453125" style="1" bestFit="1" customWidth="1"/>
    <col min="1446" max="1446" width="7.7265625" style="1"/>
    <col min="1447" max="1447" width="9.1796875" style="1" bestFit="1" customWidth="1"/>
    <col min="1448" max="1448" width="12.1796875" style="1" bestFit="1" customWidth="1"/>
    <col min="1449" max="1449" width="10.453125" style="1" bestFit="1" customWidth="1"/>
    <col min="1450" max="1450" width="5.1796875" style="1" bestFit="1" customWidth="1"/>
    <col min="1451" max="1451" width="10.453125" style="1" bestFit="1" customWidth="1"/>
    <col min="1452" max="1452" width="10.1796875" style="1" bestFit="1" customWidth="1"/>
    <col min="1453" max="1453" width="10.453125" style="1" bestFit="1" customWidth="1"/>
    <col min="1454" max="1454" width="6.453125" style="1" bestFit="1" customWidth="1"/>
    <col min="1455" max="1456" width="9.1796875" style="1" bestFit="1" customWidth="1"/>
    <col min="1457" max="1457" width="11.453125" style="1" bestFit="1" customWidth="1"/>
    <col min="1458" max="1458" width="6.453125" style="1" bestFit="1" customWidth="1"/>
    <col min="1459" max="1459" width="10.453125" style="1" bestFit="1" customWidth="1"/>
    <col min="1460" max="1460" width="9.1796875" style="1" bestFit="1" customWidth="1"/>
    <col min="1461" max="1461" width="11" style="1" bestFit="1" customWidth="1"/>
    <col min="1462" max="1462" width="6.453125" style="1" bestFit="1" customWidth="1"/>
    <col min="1463" max="1464" width="9.1796875" style="1" bestFit="1" customWidth="1"/>
    <col min="1465" max="1465" width="11.453125" style="1" bestFit="1" customWidth="1"/>
    <col min="1466" max="1466" width="6.453125" style="1" bestFit="1" customWidth="1"/>
    <col min="1467" max="1467" width="9.1796875" style="1" bestFit="1" customWidth="1"/>
    <col min="1468" max="1468" width="10.1796875" style="1" bestFit="1" customWidth="1"/>
    <col min="1469" max="1469" width="11.453125" style="1" bestFit="1" customWidth="1"/>
    <col min="1470" max="1470" width="6.453125" style="1" bestFit="1" customWidth="1"/>
    <col min="1471" max="1471" width="9.1796875" style="1" bestFit="1" customWidth="1"/>
    <col min="1472" max="1472" width="10.1796875" style="1" bestFit="1" customWidth="1"/>
    <col min="1473" max="1473" width="11.453125" style="1" bestFit="1" customWidth="1"/>
    <col min="1474" max="1474" width="6.453125" style="1" bestFit="1" customWidth="1"/>
    <col min="1475" max="1475" width="10.453125" style="1" bestFit="1" customWidth="1"/>
    <col min="1476" max="1476" width="10.1796875" style="1" bestFit="1" customWidth="1"/>
    <col min="1477" max="1477" width="11.7265625" style="1" bestFit="1" customWidth="1"/>
    <col min="1478" max="1478" width="6.453125" style="1" bestFit="1" customWidth="1"/>
    <col min="1479" max="1480" width="9.1796875" style="1" bestFit="1" customWidth="1"/>
    <col min="1481" max="1481" width="11.7265625" style="1" bestFit="1" customWidth="1"/>
    <col min="1482" max="1482" width="6.453125" style="1" bestFit="1" customWidth="1"/>
    <col min="1483" max="1483" width="11.453125" style="1" bestFit="1" customWidth="1"/>
    <col min="1484" max="1484" width="9.1796875" style="1" bestFit="1" customWidth="1"/>
    <col min="1485" max="1485" width="11.7265625" style="1" bestFit="1" customWidth="1"/>
    <col min="1486" max="1486" width="6.453125" style="1" bestFit="1" customWidth="1"/>
    <col min="1487" max="1487" width="11.453125" style="1" bestFit="1" customWidth="1"/>
    <col min="1488" max="1488" width="9.1796875" style="1" bestFit="1" customWidth="1"/>
    <col min="1489" max="1489" width="11.7265625" style="1" bestFit="1" customWidth="1"/>
    <col min="1490" max="1490" width="6.453125" style="1" bestFit="1" customWidth="1"/>
    <col min="1491" max="1492" width="9.1796875" style="1" bestFit="1" customWidth="1"/>
    <col min="1493" max="1493" width="11.453125" style="1" bestFit="1" customWidth="1"/>
    <col min="1494" max="1494" width="12.1796875" style="1" bestFit="1" customWidth="1"/>
    <col min="1495" max="1499" width="2.81640625" style="1" bestFit="1" customWidth="1"/>
    <col min="1500" max="1502" width="4.1796875" style="1" bestFit="1" customWidth="1"/>
    <col min="1503" max="1503" width="9.1796875" style="1" bestFit="1" customWidth="1"/>
    <col min="1504" max="1504" width="3.81640625" style="1" bestFit="1" customWidth="1"/>
    <col min="1505" max="1505" width="8.81640625" style="1" bestFit="1" customWidth="1"/>
    <col min="1506" max="1506" width="3.81640625" style="1" bestFit="1" customWidth="1"/>
    <col min="1507" max="1507" width="9.1796875" style="1" bestFit="1" customWidth="1"/>
    <col min="1508" max="1508" width="3.81640625" style="1" bestFit="1" customWidth="1"/>
    <col min="1509" max="1509" width="9.1796875" style="1" bestFit="1" customWidth="1"/>
    <col min="1510" max="1510" width="5.1796875" style="1" bestFit="1" customWidth="1"/>
    <col min="1511" max="1511" width="10.1796875" style="1" bestFit="1" customWidth="1"/>
    <col min="1512" max="1512" width="5.1796875" style="1" bestFit="1" customWidth="1"/>
    <col min="1513" max="1513" width="10.453125" style="1" bestFit="1" customWidth="1"/>
    <col min="1514" max="1514" width="9.1796875" style="1" bestFit="1" customWidth="1"/>
    <col min="1515" max="1515" width="3.81640625" style="1" bestFit="1" customWidth="1"/>
    <col min="1516" max="1516" width="9.1796875" style="1" bestFit="1" customWidth="1"/>
    <col min="1517" max="1517" width="3.81640625" style="1" bestFit="1" customWidth="1"/>
    <col min="1518" max="1518" width="8.81640625" style="1" bestFit="1" customWidth="1"/>
    <col min="1519" max="1519" width="3.81640625" style="1" bestFit="1" customWidth="1"/>
    <col min="1520" max="1520" width="9.1796875" style="1" bestFit="1" customWidth="1"/>
    <col min="1521" max="1521" width="8.81640625" style="1" bestFit="1" customWidth="1"/>
    <col min="1522" max="1522" width="3.81640625" style="1" bestFit="1" customWidth="1"/>
    <col min="1523" max="1524" width="9.1796875" style="1" bestFit="1" customWidth="1"/>
    <col min="1525" max="1525" width="3.81640625" style="1" bestFit="1" customWidth="1"/>
    <col min="1526" max="1527" width="9.1796875" style="1" bestFit="1" customWidth="1"/>
    <col min="1528" max="1528" width="4.1796875" style="1" bestFit="1" customWidth="1"/>
    <col min="1529" max="1531" width="9.1796875" style="1" bestFit="1" customWidth="1"/>
    <col min="1532" max="1532" width="3.81640625" style="1" bestFit="1" customWidth="1"/>
    <col min="1533" max="1533" width="9.1796875" style="1" bestFit="1" customWidth="1"/>
    <col min="1534" max="1534" width="3.81640625" style="1" bestFit="1" customWidth="1"/>
    <col min="1535" max="1535" width="8.81640625" style="1" bestFit="1" customWidth="1"/>
    <col min="1536" max="1536" width="9.1796875" style="1" bestFit="1" customWidth="1"/>
    <col min="1537" max="1537" width="3.81640625" style="1" bestFit="1" customWidth="1"/>
    <col min="1538" max="1538" width="9.1796875" style="1" bestFit="1" customWidth="1"/>
    <col min="1539" max="1539" width="8.81640625" style="1" bestFit="1" customWidth="1"/>
    <col min="1540" max="1540" width="5.1796875" style="1" bestFit="1" customWidth="1"/>
    <col min="1541" max="1541" width="9.1796875" style="1" bestFit="1" customWidth="1"/>
    <col min="1542" max="1542" width="10.453125" style="1" bestFit="1" customWidth="1"/>
    <col min="1543" max="1543" width="8.81640625" style="1" bestFit="1" customWidth="1"/>
    <col min="1544" max="1544" width="3.81640625" style="1" bestFit="1" customWidth="1"/>
    <col min="1545" max="1545" width="9.1796875" style="1" bestFit="1" customWidth="1"/>
    <col min="1546" max="1546" width="3.81640625" style="1" bestFit="1" customWidth="1"/>
    <col min="1547" max="1547" width="8.81640625" style="1" bestFit="1" customWidth="1"/>
    <col min="1548" max="1549" width="9.1796875" style="1" bestFit="1" customWidth="1"/>
    <col min="1550" max="1550" width="3.81640625" style="1" bestFit="1" customWidth="1"/>
    <col min="1551" max="1551" width="9.1796875" style="1" bestFit="1" customWidth="1"/>
    <col min="1552" max="1552" width="3.81640625" style="1" bestFit="1" customWidth="1"/>
    <col min="1553" max="1553" width="8.81640625" style="1" bestFit="1" customWidth="1"/>
    <col min="1554" max="1554" width="3.81640625" style="1" bestFit="1" customWidth="1"/>
    <col min="1555" max="1556" width="9.1796875" style="1" bestFit="1" customWidth="1"/>
    <col min="1557" max="1557" width="3.81640625" style="1" bestFit="1" customWidth="1"/>
    <col min="1558" max="1560" width="9.1796875" style="1" bestFit="1" customWidth="1"/>
    <col min="1561" max="1561" width="3.81640625" style="1" bestFit="1" customWidth="1"/>
    <col min="1562" max="1562" width="2.81640625" style="1" bestFit="1" customWidth="1"/>
    <col min="1563" max="1565" width="9.1796875" style="1" bestFit="1" customWidth="1"/>
    <col min="1566" max="1566" width="3.81640625" style="1" bestFit="1" customWidth="1"/>
    <col min="1567" max="1568" width="9.1796875" style="1" bestFit="1" customWidth="1"/>
    <col min="1569" max="1569" width="3.81640625" style="1" bestFit="1" customWidth="1"/>
    <col min="1570" max="1571" width="8.81640625" style="1" bestFit="1" customWidth="1"/>
    <col min="1572" max="1572" width="3.81640625" style="1" bestFit="1" customWidth="1"/>
    <col min="1573" max="1573" width="8.81640625" style="1" bestFit="1" customWidth="1"/>
    <col min="1574" max="1574" width="9.1796875" style="1" bestFit="1" customWidth="1"/>
    <col min="1575" max="1575" width="3.81640625" style="1" bestFit="1" customWidth="1"/>
    <col min="1576" max="1576" width="8.81640625" style="1" bestFit="1" customWidth="1"/>
    <col min="1577" max="1578" width="9.1796875" style="1" bestFit="1" customWidth="1"/>
    <col min="1579" max="1579" width="3.81640625" style="1" bestFit="1" customWidth="1"/>
    <col min="1580" max="1580" width="2.81640625" style="1" bestFit="1" customWidth="1"/>
    <col min="1581" max="1581" width="9.1796875" style="1" bestFit="1" customWidth="1"/>
    <col min="1582" max="1582" width="3.81640625" style="1" bestFit="1" customWidth="1"/>
    <col min="1583" max="1583" width="9.1796875" style="1" bestFit="1" customWidth="1"/>
    <col min="1584" max="1584" width="5.1796875" style="1" bestFit="1" customWidth="1"/>
    <col min="1585" max="1585" width="10.453125" style="1" bestFit="1" customWidth="1"/>
    <col min="1586" max="1586" width="9.1796875" style="1" bestFit="1" customWidth="1"/>
    <col min="1587" max="1587" width="3.81640625" style="1" bestFit="1" customWidth="1"/>
    <col min="1588" max="1588" width="9.1796875" style="1" bestFit="1" customWidth="1"/>
    <col min="1589" max="1589" width="8.81640625" style="1" bestFit="1" customWidth="1"/>
    <col min="1590" max="1590" width="9.1796875" style="1" bestFit="1" customWidth="1"/>
    <col min="1591" max="1591" width="3.81640625" style="1" bestFit="1" customWidth="1"/>
    <col min="1592" max="1594" width="9.1796875" style="1" bestFit="1" customWidth="1"/>
    <col min="1595" max="1595" width="3.81640625" style="1" bestFit="1" customWidth="1"/>
    <col min="1596" max="1598" width="9.1796875" style="1" bestFit="1" customWidth="1"/>
    <col min="1599" max="1599" width="5.1796875" style="1" bestFit="1" customWidth="1"/>
    <col min="1600" max="1600" width="4.1796875" style="1" bestFit="1" customWidth="1"/>
    <col min="1601" max="1601" width="9.1796875" style="1" bestFit="1" customWidth="1"/>
    <col min="1602" max="1602" width="5.1796875" style="1" bestFit="1" customWidth="1"/>
    <col min="1603" max="1603" width="10.1796875" style="1" bestFit="1" customWidth="1"/>
    <col min="1604" max="1604" width="9.1796875" style="1" bestFit="1" customWidth="1"/>
    <col min="1605" max="1605" width="3.81640625" style="1" bestFit="1" customWidth="1"/>
    <col min="1606" max="1607" width="9.1796875" style="1" bestFit="1" customWidth="1"/>
    <col min="1608" max="1608" width="10.1796875" style="1" bestFit="1" customWidth="1"/>
    <col min="1609" max="1609" width="5.1796875" style="1" bestFit="1" customWidth="1"/>
    <col min="1610" max="1611" width="9.1796875" style="1" bestFit="1" customWidth="1"/>
    <col min="1612" max="1612" width="3.81640625" style="1" bestFit="1" customWidth="1"/>
    <col min="1613" max="1613" width="2.81640625" style="1" bestFit="1" customWidth="1"/>
    <col min="1614" max="1614" width="9.1796875" style="1" bestFit="1" customWidth="1"/>
    <col min="1615" max="1615" width="8.81640625" style="1" bestFit="1" customWidth="1"/>
    <col min="1616" max="1616" width="10.1796875" style="1" bestFit="1" customWidth="1"/>
    <col min="1617" max="1617" width="5.1796875" style="1" bestFit="1" customWidth="1"/>
    <col min="1618" max="1619" width="9.1796875" style="1" bestFit="1" customWidth="1"/>
    <col min="1620" max="1620" width="10.1796875" style="1" bestFit="1" customWidth="1"/>
    <col min="1621" max="1621" width="5.1796875" style="1" bestFit="1" customWidth="1"/>
    <col min="1622" max="1622" width="10.1796875" style="1" bestFit="1" customWidth="1"/>
    <col min="1623" max="1623" width="9.1796875" style="1" bestFit="1" customWidth="1"/>
    <col min="1624" max="1624" width="10.1796875" style="1" bestFit="1" customWidth="1"/>
    <col min="1625" max="1625" width="5.1796875" style="1" bestFit="1" customWidth="1"/>
    <col min="1626" max="1626" width="10.1796875" style="1" bestFit="1" customWidth="1"/>
    <col min="1627" max="1627" width="9.1796875" style="1" bestFit="1" customWidth="1"/>
    <col min="1628" max="1628" width="3.81640625" style="1" bestFit="1" customWidth="1"/>
    <col min="1629" max="1630" width="9.1796875" style="1" bestFit="1" customWidth="1"/>
    <col min="1631" max="1631" width="10.1796875" style="1" bestFit="1" customWidth="1"/>
    <col min="1632" max="1632" width="5.1796875" style="1" bestFit="1" customWidth="1"/>
    <col min="1633" max="1634" width="9.1796875" style="1" bestFit="1" customWidth="1"/>
    <col min="1635" max="1635" width="4.1796875" style="1" bestFit="1" customWidth="1"/>
    <col min="1636" max="1636" width="9.1796875" style="1" bestFit="1" customWidth="1"/>
    <col min="1637" max="1637" width="8.81640625" style="1" bestFit="1" customWidth="1"/>
    <col min="1638" max="1638" width="10.1796875" style="1" bestFit="1" customWidth="1"/>
    <col min="1639" max="1639" width="5.1796875" style="1" bestFit="1" customWidth="1"/>
    <col min="1640" max="1641" width="9.1796875" style="1" bestFit="1" customWidth="1"/>
    <col min="1642" max="1642" width="10.1796875" style="1" bestFit="1" customWidth="1"/>
    <col min="1643" max="1643" width="5.1796875" style="1" bestFit="1" customWidth="1"/>
    <col min="1644" max="1645" width="9.1796875" style="1" bestFit="1" customWidth="1"/>
    <col min="1646" max="1646" width="10.453125" style="1" bestFit="1" customWidth="1"/>
    <col min="1647" max="1647" width="5.1796875" style="1" bestFit="1" customWidth="1"/>
    <col min="1648" max="1648" width="9.1796875" style="1" bestFit="1" customWidth="1"/>
    <col min="1649" max="1649" width="8.81640625" style="1" bestFit="1" customWidth="1"/>
    <col min="1650" max="1650" width="10.453125" style="1" bestFit="1" customWidth="1"/>
    <col min="1651" max="1651" width="5.1796875" style="1" bestFit="1" customWidth="1"/>
    <col min="1652" max="1653" width="9.1796875" style="1" bestFit="1" customWidth="1"/>
    <col min="1654" max="1654" width="10.453125" style="1" bestFit="1" customWidth="1"/>
    <col min="1655" max="1655" width="5.1796875" style="1" bestFit="1" customWidth="1"/>
    <col min="1656" max="1657" width="9.1796875" style="1" bestFit="1" customWidth="1"/>
    <col min="1658" max="1658" width="10.453125" style="1" bestFit="1" customWidth="1"/>
    <col min="1659" max="1659" width="5.1796875" style="1" bestFit="1" customWidth="1"/>
    <col min="1660" max="1661" width="9.1796875" style="1" bestFit="1" customWidth="1"/>
    <col min="1662" max="1662" width="10.453125" style="1" bestFit="1" customWidth="1"/>
    <col min="1663" max="1663" width="5.1796875" style="1" bestFit="1" customWidth="1"/>
    <col min="1664" max="1665" width="9.1796875" style="1" bestFit="1" customWidth="1"/>
    <col min="1666" max="1666" width="10.453125" style="1" bestFit="1" customWidth="1"/>
    <col min="1667" max="1667" width="7.7265625" style="1"/>
    <col min="1668" max="1668" width="9.1796875" style="1" bestFit="1" customWidth="1"/>
    <col min="1669" max="1669" width="12.1796875" style="1" bestFit="1" customWidth="1"/>
    <col min="1670" max="1670" width="10.453125" style="1" bestFit="1" customWidth="1"/>
    <col min="1671" max="1671" width="5.1796875" style="1" bestFit="1" customWidth="1"/>
    <col min="1672" max="1673" width="9.1796875" style="1" bestFit="1" customWidth="1"/>
    <col min="1674" max="1674" width="10.453125" style="1" bestFit="1" customWidth="1"/>
    <col min="1675" max="1675" width="5.1796875" style="1" bestFit="1" customWidth="1"/>
    <col min="1676" max="1677" width="9.1796875" style="1" bestFit="1" customWidth="1"/>
    <col min="1678" max="1678" width="10.453125" style="1" bestFit="1" customWidth="1"/>
    <col min="1679" max="1679" width="5.1796875" style="1" bestFit="1" customWidth="1"/>
    <col min="1680" max="1681" width="9.1796875" style="1" bestFit="1" customWidth="1"/>
    <col min="1682" max="1682" width="10.453125" style="1" bestFit="1" customWidth="1"/>
    <col min="1683" max="1683" width="5.1796875" style="1" bestFit="1" customWidth="1"/>
    <col min="1684" max="1685" width="9.1796875" style="1" bestFit="1" customWidth="1"/>
    <col min="1686" max="1686" width="10.1796875" style="1" bestFit="1" customWidth="1"/>
    <col min="1687" max="1687" width="5.1796875" style="1" bestFit="1" customWidth="1"/>
    <col min="1688" max="1688" width="10.453125" style="1" bestFit="1" customWidth="1"/>
    <col min="1689" max="1689" width="9.1796875" style="1" bestFit="1" customWidth="1"/>
    <col min="1690" max="1690" width="10.453125" style="1" bestFit="1" customWidth="1"/>
    <col min="1691" max="1691" width="7.7265625" style="1"/>
    <col min="1692" max="1692" width="9.1796875" style="1" bestFit="1" customWidth="1"/>
    <col min="1693" max="1693" width="12.1796875" style="1" bestFit="1" customWidth="1"/>
    <col min="1694" max="1694" width="10.453125" style="1" bestFit="1" customWidth="1"/>
    <col min="1695" max="1695" width="5.1796875" style="1" bestFit="1" customWidth="1"/>
    <col min="1696" max="1696" width="10.453125" style="1" bestFit="1" customWidth="1"/>
    <col min="1697" max="1697" width="10.1796875" style="1" bestFit="1" customWidth="1"/>
    <col min="1698" max="1698" width="10.453125" style="1" bestFit="1" customWidth="1"/>
    <col min="1699" max="1699" width="6.453125" style="1" bestFit="1" customWidth="1"/>
    <col min="1700" max="1701" width="9.1796875" style="1" bestFit="1" customWidth="1"/>
    <col min="1702" max="1702" width="11.453125" style="1" bestFit="1" customWidth="1"/>
    <col min="1703" max="1703" width="6.453125" style="1" bestFit="1" customWidth="1"/>
    <col min="1704" max="1704" width="10.453125" style="1" bestFit="1" customWidth="1"/>
    <col min="1705" max="1705" width="9.1796875" style="1" bestFit="1" customWidth="1"/>
    <col min="1706" max="1706" width="11" style="1" bestFit="1" customWidth="1"/>
    <col min="1707" max="1707" width="6.453125" style="1" bestFit="1" customWidth="1"/>
    <col min="1708" max="1709" width="9.1796875" style="1" bestFit="1" customWidth="1"/>
    <col min="1710" max="1710" width="11.453125" style="1" bestFit="1" customWidth="1"/>
    <col min="1711" max="1711" width="6.453125" style="1" bestFit="1" customWidth="1"/>
    <col min="1712" max="1712" width="9.1796875" style="1" bestFit="1" customWidth="1"/>
    <col min="1713" max="1713" width="10.1796875" style="1" bestFit="1" customWidth="1"/>
    <col min="1714" max="1714" width="11.453125" style="1" bestFit="1" customWidth="1"/>
    <col min="1715" max="1715" width="6.453125" style="1" bestFit="1" customWidth="1"/>
    <col min="1716" max="1716" width="9.1796875" style="1" bestFit="1" customWidth="1"/>
    <col min="1717" max="1717" width="10.1796875" style="1" bestFit="1" customWidth="1"/>
    <col min="1718" max="1718" width="11.453125" style="1" bestFit="1" customWidth="1"/>
    <col min="1719" max="1719" width="6.453125" style="1" bestFit="1" customWidth="1"/>
    <col min="1720" max="1720" width="10.453125" style="1" bestFit="1" customWidth="1"/>
    <col min="1721" max="1721" width="10.1796875" style="1" bestFit="1" customWidth="1"/>
    <col min="1722" max="1722" width="11.7265625" style="1" bestFit="1" customWidth="1"/>
    <col min="1723" max="1723" width="6.453125" style="1" bestFit="1" customWidth="1"/>
    <col min="1724" max="1725" width="9.1796875" style="1" bestFit="1" customWidth="1"/>
    <col min="1726" max="1726" width="11.7265625" style="1" bestFit="1" customWidth="1"/>
    <col min="1727" max="1727" width="6.453125" style="1" bestFit="1" customWidth="1"/>
    <col min="1728" max="1728" width="11.453125" style="1" bestFit="1" customWidth="1"/>
    <col min="1729" max="1729" width="9.1796875" style="1" bestFit="1" customWidth="1"/>
    <col min="1730" max="1730" width="11.7265625" style="1" bestFit="1" customWidth="1"/>
    <col min="1731" max="1731" width="6.453125" style="1" bestFit="1" customWidth="1"/>
    <col min="1732" max="1732" width="11.453125" style="1" bestFit="1" customWidth="1"/>
    <col min="1733" max="1733" width="9.1796875" style="1" bestFit="1" customWidth="1"/>
    <col min="1734" max="1734" width="11.7265625" style="1" bestFit="1" customWidth="1"/>
    <col min="1735" max="1735" width="6.453125" style="1" bestFit="1" customWidth="1"/>
    <col min="1736" max="1737" width="9.1796875" style="1" bestFit="1" customWidth="1"/>
    <col min="1738" max="1738" width="11.453125" style="1" bestFit="1" customWidth="1"/>
    <col min="1739" max="1739" width="12.453125" style="1" bestFit="1" customWidth="1"/>
    <col min="1740" max="1744" width="2.81640625" style="1" bestFit="1" customWidth="1"/>
    <col min="1745" max="1747" width="4.1796875" style="1" bestFit="1" customWidth="1"/>
    <col min="1748" max="1748" width="9.1796875" style="1" bestFit="1" customWidth="1"/>
    <col min="1749" max="1749" width="3.81640625" style="1" bestFit="1" customWidth="1"/>
    <col min="1750" max="1750" width="8.81640625" style="1" bestFit="1" customWidth="1"/>
    <col min="1751" max="1751" width="3.81640625" style="1" bestFit="1" customWidth="1"/>
    <col min="1752" max="1752" width="9.1796875" style="1" bestFit="1" customWidth="1"/>
    <col min="1753" max="1753" width="3.81640625" style="1" bestFit="1" customWidth="1"/>
    <col min="1754" max="1754" width="9.1796875" style="1" bestFit="1" customWidth="1"/>
    <col min="1755" max="1755" width="5.1796875" style="1" bestFit="1" customWidth="1"/>
    <col min="1756" max="1756" width="10.1796875" style="1" bestFit="1" customWidth="1"/>
    <col min="1757" max="1757" width="5.1796875" style="1" bestFit="1" customWidth="1"/>
    <col min="1758" max="1758" width="10.453125" style="1" bestFit="1" customWidth="1"/>
    <col min="1759" max="1759" width="9.1796875" style="1" bestFit="1" customWidth="1"/>
    <col min="1760" max="1760" width="3.81640625" style="1" bestFit="1" customWidth="1"/>
    <col min="1761" max="1761" width="9.1796875" style="1" bestFit="1" customWidth="1"/>
    <col min="1762" max="1762" width="3.81640625" style="1" bestFit="1" customWidth="1"/>
    <col min="1763" max="1763" width="8.81640625" style="1" bestFit="1" customWidth="1"/>
    <col min="1764" max="1764" width="3.81640625" style="1" bestFit="1" customWidth="1"/>
    <col min="1765" max="1765" width="9.1796875" style="1" bestFit="1" customWidth="1"/>
    <col min="1766" max="1766" width="8.81640625" style="1" bestFit="1" customWidth="1"/>
    <col min="1767" max="1767" width="3.81640625" style="1" bestFit="1" customWidth="1"/>
    <col min="1768" max="1769" width="9.1796875" style="1" bestFit="1" customWidth="1"/>
    <col min="1770" max="1770" width="3.81640625" style="1" bestFit="1" customWidth="1"/>
    <col min="1771" max="1772" width="9.1796875" style="1" bestFit="1" customWidth="1"/>
    <col min="1773" max="1773" width="4.1796875" style="1" bestFit="1" customWidth="1"/>
    <col min="1774" max="1776" width="9.1796875" style="1" bestFit="1" customWidth="1"/>
    <col min="1777" max="1777" width="3.81640625" style="1" bestFit="1" customWidth="1"/>
    <col min="1778" max="1778" width="9.1796875" style="1" bestFit="1" customWidth="1"/>
    <col min="1779" max="1779" width="3.81640625" style="1" bestFit="1" customWidth="1"/>
    <col min="1780" max="1780" width="8.81640625" style="1" bestFit="1" customWidth="1"/>
    <col min="1781" max="1781" width="9.1796875" style="1" bestFit="1" customWidth="1"/>
    <col min="1782" max="1782" width="3.81640625" style="1" bestFit="1" customWidth="1"/>
    <col min="1783" max="1783" width="9.1796875" style="1" bestFit="1" customWidth="1"/>
    <col min="1784" max="1784" width="8.81640625" style="1" bestFit="1" customWidth="1"/>
    <col min="1785" max="1785" width="5.1796875" style="1" bestFit="1" customWidth="1"/>
    <col min="1786" max="1786" width="9.1796875" style="1" bestFit="1" customWidth="1"/>
    <col min="1787" max="1787" width="10.453125" style="1" bestFit="1" customWidth="1"/>
    <col min="1788" max="1788" width="8.81640625" style="1" bestFit="1" customWidth="1"/>
    <col min="1789" max="1789" width="3.81640625" style="1" bestFit="1" customWidth="1"/>
    <col min="1790" max="1790" width="9.1796875" style="1" bestFit="1" customWidth="1"/>
    <col min="1791" max="1791" width="3.81640625" style="1" bestFit="1" customWidth="1"/>
    <col min="1792" max="1792" width="8.81640625" style="1" bestFit="1" customWidth="1"/>
    <col min="1793" max="1794" width="9.1796875" style="1" bestFit="1" customWidth="1"/>
    <col min="1795" max="1795" width="3.81640625" style="1" bestFit="1" customWidth="1"/>
    <col min="1796" max="1796" width="9.1796875" style="1" bestFit="1" customWidth="1"/>
    <col min="1797" max="1797" width="3.81640625" style="1" bestFit="1" customWidth="1"/>
    <col min="1798" max="1798" width="8.81640625" style="1" bestFit="1" customWidth="1"/>
    <col min="1799" max="1799" width="3.81640625" style="1" bestFit="1" customWidth="1"/>
    <col min="1800" max="1801" width="9.1796875" style="1" bestFit="1" customWidth="1"/>
    <col min="1802" max="1802" width="3.81640625" style="1" bestFit="1" customWidth="1"/>
    <col min="1803" max="1805" width="9.1796875" style="1" bestFit="1" customWidth="1"/>
    <col min="1806" max="1806" width="3.81640625" style="1" bestFit="1" customWidth="1"/>
    <col min="1807" max="1807" width="2.81640625" style="1" bestFit="1" customWidth="1"/>
    <col min="1808" max="1810" width="9.1796875" style="1" bestFit="1" customWidth="1"/>
    <col min="1811" max="1811" width="4.1796875" style="1" bestFit="1" customWidth="1"/>
    <col min="1812" max="1813" width="9.1796875" style="1" bestFit="1" customWidth="1"/>
    <col min="1814" max="1814" width="3.81640625" style="1" bestFit="1" customWidth="1"/>
    <col min="1815" max="1816" width="8.81640625" style="1" bestFit="1" customWidth="1"/>
    <col min="1817" max="1817" width="3.81640625" style="1" bestFit="1" customWidth="1"/>
    <col min="1818" max="1818" width="8.81640625" style="1" bestFit="1" customWidth="1"/>
    <col min="1819" max="1819" width="9.1796875" style="1" bestFit="1" customWidth="1"/>
    <col min="1820" max="1820" width="3.81640625" style="1" bestFit="1" customWidth="1"/>
    <col min="1821" max="1821" width="8.81640625" style="1" bestFit="1" customWidth="1"/>
    <col min="1822" max="1823" width="9.1796875" style="1" bestFit="1" customWidth="1"/>
    <col min="1824" max="1824" width="3.81640625" style="1" bestFit="1" customWidth="1"/>
    <col min="1825" max="1825" width="2.81640625" style="1" bestFit="1" customWidth="1"/>
    <col min="1826" max="1826" width="9.1796875" style="1" bestFit="1" customWidth="1"/>
    <col min="1827" max="1827" width="3.81640625" style="1" bestFit="1" customWidth="1"/>
    <col min="1828" max="1828" width="9.1796875" style="1" bestFit="1" customWidth="1"/>
    <col min="1829" max="1829" width="5.1796875" style="1" bestFit="1" customWidth="1"/>
    <col min="1830" max="1830" width="10.453125" style="1" bestFit="1" customWidth="1"/>
    <col min="1831" max="1831" width="9.1796875" style="1" bestFit="1" customWidth="1"/>
    <col min="1832" max="1832" width="3.81640625" style="1" bestFit="1" customWidth="1"/>
    <col min="1833" max="1833" width="9.1796875" style="1" bestFit="1" customWidth="1"/>
    <col min="1834" max="1834" width="8.81640625" style="1" bestFit="1" customWidth="1"/>
    <col min="1835" max="1835" width="9.1796875" style="1" bestFit="1" customWidth="1"/>
    <col min="1836" max="1836" width="3.81640625" style="1" bestFit="1" customWidth="1"/>
    <col min="1837" max="1839" width="9.1796875" style="1" bestFit="1" customWidth="1"/>
    <col min="1840" max="1840" width="3.81640625" style="1" bestFit="1" customWidth="1"/>
    <col min="1841" max="1843" width="9.1796875" style="1" bestFit="1" customWidth="1"/>
    <col min="1844" max="1844" width="5.1796875" style="1" bestFit="1" customWidth="1"/>
    <col min="1845" max="1845" width="4.1796875" style="1" bestFit="1" customWidth="1"/>
    <col min="1846" max="1846" width="9.1796875" style="1" bestFit="1" customWidth="1"/>
    <col min="1847" max="1847" width="5.1796875" style="1" bestFit="1" customWidth="1"/>
    <col min="1848" max="1848" width="10.1796875" style="1" bestFit="1" customWidth="1"/>
    <col min="1849" max="1849" width="9.1796875" style="1" bestFit="1" customWidth="1"/>
    <col min="1850" max="1850" width="4.1796875" style="1" bestFit="1" customWidth="1"/>
    <col min="1851" max="1852" width="9.1796875" style="1" bestFit="1" customWidth="1"/>
    <col min="1853" max="1853" width="10.1796875" style="1" bestFit="1" customWidth="1"/>
    <col min="1854" max="1854" width="5.1796875" style="1" bestFit="1" customWidth="1"/>
    <col min="1855" max="1856" width="9.1796875" style="1" bestFit="1" customWidth="1"/>
    <col min="1857" max="1857" width="3.81640625" style="1" bestFit="1" customWidth="1"/>
    <col min="1858" max="1858" width="2.81640625" style="1" bestFit="1" customWidth="1"/>
    <col min="1859" max="1859" width="9.1796875" style="1" bestFit="1" customWidth="1"/>
    <col min="1860" max="1860" width="8.81640625" style="1" bestFit="1" customWidth="1"/>
    <col min="1861" max="1861" width="10.1796875" style="1" bestFit="1" customWidth="1"/>
    <col min="1862" max="1862" width="5.1796875" style="1" bestFit="1" customWidth="1"/>
    <col min="1863" max="1864" width="9.1796875" style="1" bestFit="1" customWidth="1"/>
    <col min="1865" max="1865" width="10.1796875" style="1" bestFit="1" customWidth="1"/>
    <col min="1866" max="1866" width="5.1796875" style="1" bestFit="1" customWidth="1"/>
    <col min="1867" max="1867" width="10.1796875" style="1" bestFit="1" customWidth="1"/>
    <col min="1868" max="1868" width="9.1796875" style="1" bestFit="1" customWidth="1"/>
    <col min="1869" max="1869" width="10.1796875" style="1" bestFit="1" customWidth="1"/>
    <col min="1870" max="1870" width="5.1796875" style="1" bestFit="1" customWidth="1"/>
    <col min="1871" max="1871" width="10.1796875" style="1" bestFit="1" customWidth="1"/>
    <col min="1872" max="1872" width="9.1796875" style="1" bestFit="1" customWidth="1"/>
    <col min="1873" max="1873" width="3.81640625" style="1" bestFit="1" customWidth="1"/>
    <col min="1874" max="1875" width="9.1796875" style="1" bestFit="1" customWidth="1"/>
    <col min="1876" max="1876" width="10.1796875" style="1" bestFit="1" customWidth="1"/>
    <col min="1877" max="1877" width="5.1796875" style="1" bestFit="1" customWidth="1"/>
    <col min="1878" max="1879" width="9.1796875" style="1" bestFit="1" customWidth="1"/>
    <col min="1880" max="1880" width="3.81640625" style="1" bestFit="1" customWidth="1"/>
    <col min="1881" max="1881" width="9.1796875" style="1" bestFit="1" customWidth="1"/>
    <col min="1882" max="1882" width="8.81640625" style="1" bestFit="1" customWidth="1"/>
    <col min="1883" max="1883" width="10.1796875" style="1" bestFit="1" customWidth="1"/>
    <col min="1884" max="1884" width="5.1796875" style="1" bestFit="1" customWidth="1"/>
    <col min="1885" max="1886" width="9.1796875" style="1" bestFit="1" customWidth="1"/>
    <col min="1887" max="1887" width="10.1796875" style="1" bestFit="1" customWidth="1"/>
    <col min="1888" max="1888" width="5.1796875" style="1" bestFit="1" customWidth="1"/>
    <col min="1889" max="1890" width="9.1796875" style="1" bestFit="1" customWidth="1"/>
    <col min="1891" max="1891" width="10.453125" style="1" bestFit="1" customWidth="1"/>
    <col min="1892" max="1892" width="5.1796875" style="1" bestFit="1" customWidth="1"/>
    <col min="1893" max="1893" width="9.1796875" style="1" bestFit="1" customWidth="1"/>
    <col min="1894" max="1894" width="8.81640625" style="1" bestFit="1" customWidth="1"/>
    <col min="1895" max="1895" width="10.453125" style="1" bestFit="1" customWidth="1"/>
    <col min="1896" max="1896" width="5.1796875" style="1" bestFit="1" customWidth="1"/>
    <col min="1897" max="1898" width="9.1796875" style="1" bestFit="1" customWidth="1"/>
    <col min="1899" max="1899" width="10.453125" style="1" bestFit="1" customWidth="1"/>
    <col min="1900" max="1900" width="5.1796875" style="1" bestFit="1" customWidth="1"/>
    <col min="1901" max="1902" width="9.1796875" style="1" bestFit="1" customWidth="1"/>
    <col min="1903" max="1903" width="10.453125" style="1" bestFit="1" customWidth="1"/>
    <col min="1904" max="1904" width="5.1796875" style="1" bestFit="1" customWidth="1"/>
    <col min="1905" max="1906" width="9.1796875" style="1" bestFit="1" customWidth="1"/>
    <col min="1907" max="1907" width="10.453125" style="1" bestFit="1" customWidth="1"/>
    <col min="1908" max="1908" width="5.1796875" style="1" bestFit="1" customWidth="1"/>
    <col min="1909" max="1910" width="9.1796875" style="1" bestFit="1" customWidth="1"/>
    <col min="1911" max="1911" width="10.453125" style="1" bestFit="1" customWidth="1"/>
    <col min="1912" max="1912" width="7.7265625" style="1"/>
    <col min="1913" max="1913" width="9.1796875" style="1" bestFit="1" customWidth="1"/>
    <col min="1914" max="1914" width="12.1796875" style="1" bestFit="1" customWidth="1"/>
    <col min="1915" max="1915" width="10.453125" style="1" bestFit="1" customWidth="1"/>
    <col min="1916" max="1916" width="5.1796875" style="1" bestFit="1" customWidth="1"/>
    <col min="1917" max="1918" width="9.1796875" style="1" bestFit="1" customWidth="1"/>
    <col min="1919" max="1919" width="10.453125" style="1" bestFit="1" customWidth="1"/>
    <col min="1920" max="1920" width="5.1796875" style="1" bestFit="1" customWidth="1"/>
    <col min="1921" max="1922" width="9.1796875" style="1" bestFit="1" customWidth="1"/>
    <col min="1923" max="1923" width="10.453125" style="1" bestFit="1" customWidth="1"/>
    <col min="1924" max="1924" width="5.1796875" style="1" bestFit="1" customWidth="1"/>
    <col min="1925" max="1926" width="9.1796875" style="1" bestFit="1" customWidth="1"/>
    <col min="1927" max="1927" width="10.453125" style="1" bestFit="1" customWidth="1"/>
    <col min="1928" max="1928" width="5.1796875" style="1" bestFit="1" customWidth="1"/>
    <col min="1929" max="1930" width="9.1796875" style="1" bestFit="1" customWidth="1"/>
    <col min="1931" max="1931" width="10.1796875" style="1" bestFit="1" customWidth="1"/>
    <col min="1932" max="1932" width="5.1796875" style="1" bestFit="1" customWidth="1"/>
    <col min="1933" max="1933" width="10.453125" style="1" bestFit="1" customWidth="1"/>
    <col min="1934" max="1934" width="9.1796875" style="1" bestFit="1" customWidth="1"/>
    <col min="1935" max="1935" width="10.453125" style="1" bestFit="1" customWidth="1"/>
    <col min="1936" max="1936" width="7.7265625" style="1"/>
    <col min="1937" max="1937" width="9.1796875" style="1" bestFit="1" customWidth="1"/>
    <col min="1938" max="1938" width="12.1796875" style="1" bestFit="1" customWidth="1"/>
    <col min="1939" max="1939" width="10.453125" style="1" bestFit="1" customWidth="1"/>
    <col min="1940" max="1940" width="5.1796875" style="1" bestFit="1" customWidth="1"/>
    <col min="1941" max="1941" width="10.453125" style="1" bestFit="1" customWidth="1"/>
    <col min="1942" max="1942" width="10.1796875" style="1" bestFit="1" customWidth="1"/>
    <col min="1943" max="1943" width="10.453125" style="1" bestFit="1" customWidth="1"/>
    <col min="1944" max="1944" width="6.453125" style="1" bestFit="1" customWidth="1"/>
    <col min="1945" max="1946" width="9.1796875" style="1" bestFit="1" customWidth="1"/>
    <col min="1947" max="1947" width="11.453125" style="1" bestFit="1" customWidth="1"/>
    <col min="1948" max="1948" width="6.453125" style="1" bestFit="1" customWidth="1"/>
    <col min="1949" max="1949" width="10.453125" style="1" bestFit="1" customWidth="1"/>
    <col min="1950" max="1950" width="9.1796875" style="1" bestFit="1" customWidth="1"/>
    <col min="1951" max="1951" width="11" style="1" bestFit="1" customWidth="1"/>
    <col min="1952" max="1952" width="6.453125" style="1" bestFit="1" customWidth="1"/>
    <col min="1953" max="1954" width="9.1796875" style="1" bestFit="1" customWidth="1"/>
    <col min="1955" max="1955" width="11.453125" style="1" bestFit="1" customWidth="1"/>
    <col min="1956" max="1956" width="6.453125" style="1" bestFit="1" customWidth="1"/>
    <col min="1957" max="1957" width="9.1796875" style="1" bestFit="1" customWidth="1"/>
    <col min="1958" max="1958" width="10.1796875" style="1" bestFit="1" customWidth="1"/>
    <col min="1959" max="1959" width="11.453125" style="1" bestFit="1" customWidth="1"/>
    <col min="1960" max="1960" width="6.453125" style="1" bestFit="1" customWidth="1"/>
    <col min="1961" max="1961" width="9.1796875" style="1" bestFit="1" customWidth="1"/>
    <col min="1962" max="1962" width="10.1796875" style="1" bestFit="1" customWidth="1"/>
    <col min="1963" max="1963" width="11.453125" style="1" bestFit="1" customWidth="1"/>
    <col min="1964" max="1964" width="6.453125" style="1" bestFit="1" customWidth="1"/>
    <col min="1965" max="1965" width="10.453125" style="1" bestFit="1" customWidth="1"/>
    <col min="1966" max="1966" width="10.1796875" style="1" bestFit="1" customWidth="1"/>
    <col min="1967" max="1967" width="11.7265625" style="1" bestFit="1" customWidth="1"/>
    <col min="1968" max="1968" width="6.453125" style="1" bestFit="1" customWidth="1"/>
    <col min="1969" max="1970" width="9.1796875" style="1" bestFit="1" customWidth="1"/>
    <col min="1971" max="1971" width="11.7265625" style="1" bestFit="1" customWidth="1"/>
    <col min="1972" max="1972" width="6.453125" style="1" bestFit="1" customWidth="1"/>
    <col min="1973" max="1973" width="11.453125" style="1" bestFit="1" customWidth="1"/>
    <col min="1974" max="1974" width="9.1796875" style="1" bestFit="1" customWidth="1"/>
    <col min="1975" max="1975" width="11.7265625" style="1" bestFit="1" customWidth="1"/>
    <col min="1976" max="1976" width="6.453125" style="1" bestFit="1" customWidth="1"/>
    <col min="1977" max="1977" width="11.453125" style="1" bestFit="1" customWidth="1"/>
    <col min="1978" max="1978" width="9.1796875" style="1" bestFit="1" customWidth="1"/>
    <col min="1979" max="1979" width="11.7265625" style="1" bestFit="1" customWidth="1"/>
    <col min="1980" max="1980" width="6.453125" style="1" bestFit="1" customWidth="1"/>
    <col min="1981" max="1982" width="9.1796875" style="1" bestFit="1" customWidth="1"/>
    <col min="1983" max="1983" width="11.453125" style="1" bestFit="1" customWidth="1"/>
    <col min="1984" max="1988" width="18.1796875" style="1" bestFit="1" customWidth="1"/>
    <col min="1989" max="1989" width="19.1796875" style="1" bestFit="1" customWidth="1"/>
    <col min="1990" max="1990" width="18.54296875" style="1" bestFit="1" customWidth="1"/>
    <col min="1991" max="1991" width="19.1796875" style="1" bestFit="1" customWidth="1"/>
    <col min="1992" max="16384" width="7.7265625" style="1"/>
  </cols>
  <sheetData>
    <row r="1" spans="1:21" x14ac:dyDescent="0.3">
      <c r="A1" s="66" t="s">
        <v>250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5" spans="1:21" x14ac:dyDescent="0.3">
      <c r="A5" s="3"/>
      <c r="B5" s="3"/>
      <c r="C5" s="4"/>
      <c r="D5" s="65" t="s">
        <v>0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5"/>
      <c r="Q5" s="5"/>
      <c r="R5" s="3"/>
      <c r="S5" s="3"/>
      <c r="T5" s="3"/>
    </row>
    <row r="6" spans="1:21" x14ac:dyDescent="0.3">
      <c r="A6" s="6" t="s">
        <v>1</v>
      </c>
      <c r="B6" s="7" t="s">
        <v>2</v>
      </c>
      <c r="C6" s="8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12</v>
      </c>
      <c r="M6" s="7" t="s">
        <v>13</v>
      </c>
      <c r="N6" s="7" t="s">
        <v>14</v>
      </c>
      <c r="O6" s="7" t="s">
        <v>15</v>
      </c>
      <c r="P6" s="7" t="s">
        <v>16</v>
      </c>
      <c r="Q6" s="7" t="s">
        <v>17</v>
      </c>
      <c r="R6" s="7" t="s">
        <v>18</v>
      </c>
      <c r="S6" s="7" t="s">
        <v>19</v>
      </c>
      <c r="T6" s="9" t="s">
        <v>20</v>
      </c>
    </row>
    <row r="7" spans="1:21" x14ac:dyDescent="0.3">
      <c r="A7" s="10" t="s">
        <v>21</v>
      </c>
      <c r="B7" s="11" t="s">
        <v>22</v>
      </c>
      <c r="C7" s="12">
        <v>122333.33333333333</v>
      </c>
      <c r="D7" s="11">
        <f>30+30+30+70+10+30+50</f>
        <v>250</v>
      </c>
      <c r="E7" s="11">
        <f>2+7+19+3</f>
        <v>31</v>
      </c>
      <c r="F7" s="11">
        <v>50</v>
      </c>
      <c r="G7" s="11">
        <f>5+2+30</f>
        <v>37</v>
      </c>
      <c r="H7" s="11">
        <v>0</v>
      </c>
      <c r="I7" s="11">
        <v>0</v>
      </c>
      <c r="J7" s="11">
        <v>0</v>
      </c>
      <c r="K7" s="11">
        <v>0</v>
      </c>
      <c r="L7" s="11">
        <f>30+15+4</f>
        <v>49</v>
      </c>
      <c r="M7" s="11">
        <f>20+2+15+10+25</f>
        <v>72</v>
      </c>
      <c r="N7" s="11">
        <f>30+40+30+5</f>
        <v>105</v>
      </c>
      <c r="O7" s="11">
        <v>120</v>
      </c>
      <c r="P7" s="11">
        <f>SUM(Table3[[#This Row],[1]:[12]])</f>
        <v>714</v>
      </c>
      <c r="Q7" s="13">
        <f>Table3[[#This Row],[Total]]*Table3[[#This Row],[Valor]]</f>
        <v>87346000</v>
      </c>
      <c r="R7" s="14">
        <f t="shared" ref="R7:R38" si="0">ROUNDUP(AVERAGE(D7:O7),0)</f>
        <v>60</v>
      </c>
      <c r="S7" s="11">
        <f t="shared" ref="S7:S38" si="1">+_xlfn.STDEV.S(D7:O7)</f>
        <v>72.523977226344073</v>
      </c>
      <c r="T7" s="15">
        <f t="shared" ref="T7:T38" si="2">S7/R7</f>
        <v>1.2087329537724012</v>
      </c>
      <c r="U7" s="16"/>
    </row>
    <row r="8" spans="1:21" x14ac:dyDescent="0.3">
      <c r="A8" s="10" t="s">
        <v>23</v>
      </c>
      <c r="B8" s="11" t="s">
        <v>22</v>
      </c>
      <c r="C8" s="12">
        <v>8050</v>
      </c>
      <c r="D8" s="11">
        <f>108+40+10+120</f>
        <v>278</v>
      </c>
      <c r="E8" s="11">
        <v>0</v>
      </c>
      <c r="F8" s="11">
        <v>120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20</v>
      </c>
      <c r="M8" s="11">
        <v>90</v>
      </c>
      <c r="N8" s="11">
        <v>80</v>
      </c>
      <c r="O8" s="11">
        <v>20</v>
      </c>
      <c r="P8" s="11">
        <f>SUM(Table3[[#This Row],[1]:[12]])</f>
        <v>608</v>
      </c>
      <c r="Q8" s="13">
        <f>Table3[[#This Row],[Total]]*Table3[[#This Row],[Valor]]</f>
        <v>4894400</v>
      </c>
      <c r="R8" s="14">
        <f t="shared" si="0"/>
        <v>51</v>
      </c>
      <c r="S8" s="11">
        <f t="shared" si="1"/>
        <v>83.218587667259371</v>
      </c>
      <c r="T8" s="15">
        <f t="shared" si="2"/>
        <v>1.6317370130835172</v>
      </c>
    </row>
    <row r="9" spans="1:21" x14ac:dyDescent="0.3">
      <c r="A9" s="10" t="s">
        <v>24</v>
      </c>
      <c r="B9" s="11" t="s">
        <v>25</v>
      </c>
      <c r="C9" s="12">
        <v>9700</v>
      </c>
      <c r="D9" s="11">
        <f>186+9+102+180+24</f>
        <v>501</v>
      </c>
      <c r="E9" s="11">
        <v>0</v>
      </c>
      <c r="F9" s="11">
        <v>0</v>
      </c>
      <c r="G9" s="11">
        <f>1+5+3+5+1</f>
        <v>15</v>
      </c>
      <c r="H9" s="11">
        <v>0</v>
      </c>
      <c r="I9" s="11">
        <v>0</v>
      </c>
      <c r="J9" s="11">
        <v>0</v>
      </c>
      <c r="K9" s="11">
        <v>0</v>
      </c>
      <c r="L9" s="11">
        <v>23</v>
      </c>
      <c r="M9" s="11">
        <v>4</v>
      </c>
      <c r="N9" s="11">
        <v>2</v>
      </c>
      <c r="O9" s="11">
        <v>2</v>
      </c>
      <c r="P9" s="11">
        <f>SUM(Table3[[#This Row],[1]:[12]])</f>
        <v>547</v>
      </c>
      <c r="Q9" s="13">
        <f>Table3[[#This Row],[Total]]*Table3[[#This Row],[Valor]]</f>
        <v>5305900</v>
      </c>
      <c r="R9" s="14">
        <f t="shared" si="0"/>
        <v>46</v>
      </c>
      <c r="S9" s="11">
        <f t="shared" si="1"/>
        <v>143.60454432752172</v>
      </c>
      <c r="T9" s="15">
        <f t="shared" si="2"/>
        <v>3.1218379201635158</v>
      </c>
    </row>
    <row r="10" spans="1:21" x14ac:dyDescent="0.3">
      <c r="A10" s="10" t="s">
        <v>26</v>
      </c>
      <c r="B10" s="11" t="s">
        <v>27</v>
      </c>
      <c r="C10" s="12">
        <v>3100</v>
      </c>
      <c r="D10" s="11">
        <f>75+46+54+1</f>
        <v>176</v>
      </c>
      <c r="E10" s="11">
        <v>14</v>
      </c>
      <c r="F10" s="11">
        <v>0</v>
      </c>
      <c r="G10" s="11">
        <v>30</v>
      </c>
      <c r="H10" s="11">
        <v>0</v>
      </c>
      <c r="I10" s="11">
        <v>0</v>
      </c>
      <c r="J10" s="11">
        <v>0</v>
      </c>
      <c r="K10" s="11">
        <v>0</v>
      </c>
      <c r="L10" s="11">
        <v>140</v>
      </c>
      <c r="M10" s="11">
        <f>1+10+30+10+10+15</f>
        <v>76</v>
      </c>
      <c r="N10" s="11">
        <f>30+30</f>
        <v>60</v>
      </c>
      <c r="O10" s="11">
        <f>4+12</f>
        <v>16</v>
      </c>
      <c r="P10" s="11">
        <f>SUM(Table3[[#This Row],[1]:[12]])</f>
        <v>512</v>
      </c>
      <c r="Q10" s="13">
        <f>Table3[[#This Row],[Total]]*Table3[[#This Row],[Valor]]</f>
        <v>1587200</v>
      </c>
      <c r="R10" s="14">
        <f t="shared" si="0"/>
        <v>43</v>
      </c>
      <c r="S10" s="11">
        <f t="shared" si="1"/>
        <v>59.8928335875964</v>
      </c>
      <c r="T10" s="15">
        <f t="shared" si="2"/>
        <v>1.3928565950603813</v>
      </c>
    </row>
    <row r="11" spans="1:21" x14ac:dyDescent="0.3">
      <c r="A11" s="10" t="s">
        <v>28</v>
      </c>
      <c r="B11" s="11" t="s">
        <v>22</v>
      </c>
      <c r="C11" s="12">
        <v>8050</v>
      </c>
      <c r="D11" s="11">
        <f>108+18+50+100</f>
        <v>276</v>
      </c>
      <c r="E11" s="11">
        <v>0</v>
      </c>
      <c r="F11" s="11">
        <v>180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f>SUM(Table3[[#This Row],[1]:[12]])</f>
        <v>456</v>
      </c>
      <c r="Q11" s="13">
        <f>Table3[[#This Row],[Total]]*Table3[[#This Row],[Valor]]</f>
        <v>3670800</v>
      </c>
      <c r="R11" s="14">
        <f t="shared" si="0"/>
        <v>38</v>
      </c>
      <c r="S11" s="11">
        <f t="shared" si="1"/>
        <v>91.078387816609535</v>
      </c>
      <c r="T11" s="15">
        <f t="shared" si="2"/>
        <v>2.3967996793844613</v>
      </c>
    </row>
    <row r="12" spans="1:21" x14ac:dyDescent="0.3">
      <c r="A12" s="10" t="s">
        <v>29</v>
      </c>
      <c r="B12" s="11" t="s">
        <v>25</v>
      </c>
      <c r="C12" s="12">
        <v>5200</v>
      </c>
      <c r="D12" s="11">
        <f>84+12+78+48+30+3</f>
        <v>255</v>
      </c>
      <c r="E12" s="11">
        <v>0</v>
      </c>
      <c r="F12" s="11">
        <v>0</v>
      </c>
      <c r="G12" s="11">
        <v>2</v>
      </c>
      <c r="H12" s="11">
        <v>0</v>
      </c>
      <c r="I12" s="11">
        <v>0</v>
      </c>
      <c r="J12" s="11">
        <v>0</v>
      </c>
      <c r="K12" s="11">
        <v>0</v>
      </c>
      <c r="L12" s="11">
        <v>9</v>
      </c>
      <c r="M12" s="11">
        <v>50</v>
      </c>
      <c r="N12" s="11">
        <v>1</v>
      </c>
      <c r="O12" s="11">
        <v>0</v>
      </c>
      <c r="P12" s="11">
        <f>SUM(Table3[[#This Row],[1]:[12]])</f>
        <v>317</v>
      </c>
      <c r="Q12" s="13">
        <f>Table3[[#This Row],[Total]]*Table3[[#This Row],[Valor]]</f>
        <v>1648400</v>
      </c>
      <c r="R12" s="14">
        <f t="shared" si="0"/>
        <v>27</v>
      </c>
      <c r="S12" s="11">
        <f t="shared" si="1"/>
        <v>73.383746445818929</v>
      </c>
      <c r="T12" s="15">
        <f t="shared" si="2"/>
        <v>2.7179165350303305</v>
      </c>
    </row>
    <row r="13" spans="1:21" x14ac:dyDescent="0.3">
      <c r="A13" s="10" t="s">
        <v>30</v>
      </c>
      <c r="B13" s="11" t="s">
        <v>22</v>
      </c>
      <c r="C13" s="12">
        <v>5916</v>
      </c>
      <c r="D13" s="11">
        <f>70+3+25</f>
        <v>98</v>
      </c>
      <c r="E13" s="11">
        <v>10</v>
      </c>
      <c r="F13" s="11">
        <v>70</v>
      </c>
      <c r="G13" s="11">
        <v>15</v>
      </c>
      <c r="H13" s="11">
        <v>0</v>
      </c>
      <c r="I13" s="11">
        <v>0</v>
      </c>
      <c r="J13" s="11">
        <v>0</v>
      </c>
      <c r="K13" s="11">
        <v>0</v>
      </c>
      <c r="L13" s="11">
        <v>3</v>
      </c>
      <c r="M13" s="11">
        <f>15+10+20</f>
        <v>45</v>
      </c>
      <c r="N13" s="11">
        <v>20</v>
      </c>
      <c r="O13" s="11">
        <v>0</v>
      </c>
      <c r="P13" s="11">
        <f>SUM(Table3[[#This Row],[1]:[12]])</f>
        <v>261</v>
      </c>
      <c r="Q13" s="13">
        <f>Table3[[#This Row],[Total]]*Table3[[#This Row],[Valor]]</f>
        <v>1544076</v>
      </c>
      <c r="R13" s="14">
        <f t="shared" si="0"/>
        <v>22</v>
      </c>
      <c r="S13" s="11">
        <f t="shared" si="1"/>
        <v>32.454513623615661</v>
      </c>
      <c r="T13" s="15">
        <f t="shared" si="2"/>
        <v>1.4752051647098028</v>
      </c>
    </row>
    <row r="14" spans="1:21" x14ac:dyDescent="0.3">
      <c r="A14" s="10" t="s">
        <v>31</v>
      </c>
      <c r="B14" s="11" t="s">
        <v>22</v>
      </c>
      <c r="C14" s="12">
        <v>5400</v>
      </c>
      <c r="D14" s="11">
        <f>50+32+54</f>
        <v>136</v>
      </c>
      <c r="E14" s="11">
        <f>2+4+10</f>
        <v>16</v>
      </c>
      <c r="F14" s="11">
        <v>0</v>
      </c>
      <c r="G14" s="11">
        <v>10</v>
      </c>
      <c r="H14" s="11">
        <v>0</v>
      </c>
      <c r="I14" s="11">
        <v>0</v>
      </c>
      <c r="J14" s="11">
        <v>0</v>
      </c>
      <c r="K14" s="11">
        <v>0</v>
      </c>
      <c r="L14" s="11">
        <v>5</v>
      </c>
      <c r="M14" s="11">
        <f>1+10+30+6</f>
        <v>47</v>
      </c>
      <c r="N14" s="11">
        <f>10+30</f>
        <v>40</v>
      </c>
      <c r="O14" s="11">
        <v>4</v>
      </c>
      <c r="P14" s="11">
        <f>SUM(Table3[[#This Row],[1]:[12]])</f>
        <v>258</v>
      </c>
      <c r="Q14" s="13">
        <f>Table3[[#This Row],[Total]]*Table3[[#This Row],[Valor]]</f>
        <v>1393200</v>
      </c>
      <c r="R14" s="14">
        <f t="shared" si="0"/>
        <v>22</v>
      </c>
      <c r="S14" s="11">
        <f t="shared" si="1"/>
        <v>39.491080696094585</v>
      </c>
      <c r="T14" s="15">
        <f t="shared" si="2"/>
        <v>1.7950491225497538</v>
      </c>
    </row>
    <row r="15" spans="1:21" x14ac:dyDescent="0.3">
      <c r="A15" s="10" t="s">
        <v>32</v>
      </c>
      <c r="B15" s="11" t="s">
        <v>22</v>
      </c>
      <c r="C15" s="12">
        <v>2766.6666666666702</v>
      </c>
      <c r="D15" s="11">
        <f>30+14+25+2</f>
        <v>71</v>
      </c>
      <c r="E15" s="11">
        <v>3</v>
      </c>
      <c r="F15" s="11">
        <v>0</v>
      </c>
      <c r="G15" s="11">
        <v>18</v>
      </c>
      <c r="H15" s="11">
        <v>0</v>
      </c>
      <c r="I15" s="11">
        <v>0</v>
      </c>
      <c r="J15" s="11">
        <v>0</v>
      </c>
      <c r="K15" s="11">
        <v>0</v>
      </c>
      <c r="L15" s="11">
        <v>80</v>
      </c>
      <c r="M15" s="11">
        <v>25</v>
      </c>
      <c r="N15" s="11">
        <v>32</v>
      </c>
      <c r="O15" s="11">
        <v>4</v>
      </c>
      <c r="P15" s="11">
        <f>SUM(Table3[[#This Row],[1]:[12]])</f>
        <v>233</v>
      </c>
      <c r="Q15" s="13">
        <f>Table3[[#This Row],[Total]]*Table3[[#This Row],[Valor]]</f>
        <v>644633.33333333419</v>
      </c>
      <c r="R15" s="14">
        <f t="shared" si="0"/>
        <v>20</v>
      </c>
      <c r="S15" s="11">
        <f t="shared" si="1"/>
        <v>28.46835031569216</v>
      </c>
      <c r="T15" s="15">
        <f t="shared" si="2"/>
        <v>1.4234175157846081</v>
      </c>
    </row>
    <row r="16" spans="1:21" x14ac:dyDescent="0.3">
      <c r="A16" s="10" t="s">
        <v>33</v>
      </c>
      <c r="B16" s="11" t="s">
        <v>22</v>
      </c>
      <c r="C16" s="12">
        <v>10991</v>
      </c>
      <c r="D16" s="11">
        <f>70+15+25</f>
        <v>110</v>
      </c>
      <c r="E16" s="11">
        <v>0</v>
      </c>
      <c r="F16" s="11">
        <v>70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10</v>
      </c>
      <c r="N16" s="11">
        <v>20</v>
      </c>
      <c r="O16" s="11">
        <v>0</v>
      </c>
      <c r="P16" s="11">
        <f>SUM(Table3[[#This Row],[1]:[12]])</f>
        <v>210</v>
      </c>
      <c r="Q16" s="13">
        <f>Table3[[#This Row],[Total]]*Table3[[#This Row],[Valor]]</f>
        <v>2308110</v>
      </c>
      <c r="R16" s="14">
        <f t="shared" si="0"/>
        <v>18</v>
      </c>
      <c r="S16" s="11">
        <f t="shared" si="1"/>
        <v>35.451631581891711</v>
      </c>
      <c r="T16" s="15">
        <f t="shared" si="2"/>
        <v>1.9695350878828728</v>
      </c>
    </row>
    <row r="17" spans="1:20" x14ac:dyDescent="0.3">
      <c r="A17" s="10" t="s">
        <v>34</v>
      </c>
      <c r="B17" s="11" t="s">
        <v>22</v>
      </c>
      <c r="C17" s="12">
        <v>1000</v>
      </c>
      <c r="D17" s="11">
        <v>108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20</v>
      </c>
      <c r="M17" s="11">
        <v>0</v>
      </c>
      <c r="N17" s="11">
        <v>60</v>
      </c>
      <c r="O17" s="11">
        <v>20</v>
      </c>
      <c r="P17" s="11">
        <f>SUM(Table3[[#This Row],[1]:[12]])</f>
        <v>208</v>
      </c>
      <c r="Q17" s="13">
        <f>Table3[[#This Row],[Total]]*Table3[[#This Row],[Valor]]</f>
        <v>208000</v>
      </c>
      <c r="R17" s="14">
        <f t="shared" si="0"/>
        <v>18</v>
      </c>
      <c r="S17" s="11">
        <f t="shared" si="1"/>
        <v>33.654213118212411</v>
      </c>
      <c r="T17" s="15">
        <f t="shared" si="2"/>
        <v>1.8696785065673562</v>
      </c>
    </row>
    <row r="18" spans="1:20" x14ac:dyDescent="0.3">
      <c r="A18" s="10" t="s">
        <v>35</v>
      </c>
      <c r="B18" s="11" t="s">
        <v>22</v>
      </c>
      <c r="C18" s="12">
        <v>200</v>
      </c>
      <c r="D18" s="11">
        <v>50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40</v>
      </c>
      <c r="M18" s="11">
        <v>0</v>
      </c>
      <c r="N18" s="11">
        <v>60</v>
      </c>
      <c r="O18" s="11">
        <v>0</v>
      </c>
      <c r="P18" s="11">
        <f>SUM(Table3[[#This Row],[1]:[12]])</f>
        <v>150</v>
      </c>
      <c r="Q18" s="13">
        <f>Table3[[#This Row],[Total]]*Table3[[#This Row],[Valor]]</f>
        <v>30000</v>
      </c>
      <c r="R18" s="14">
        <f t="shared" si="0"/>
        <v>13</v>
      </c>
      <c r="S18" s="11">
        <f t="shared" si="1"/>
        <v>23.011854652449344</v>
      </c>
      <c r="T18" s="15">
        <f t="shared" si="2"/>
        <v>1.7701426655730264</v>
      </c>
    </row>
    <row r="19" spans="1:20" x14ac:dyDescent="0.3">
      <c r="A19" s="10" t="s">
        <v>36</v>
      </c>
      <c r="B19" s="11" t="s">
        <v>22</v>
      </c>
      <c r="C19" s="12">
        <v>159000</v>
      </c>
      <c r="D19" s="11">
        <f>45+12+11+15+41</f>
        <v>124</v>
      </c>
      <c r="E19" s="11">
        <v>2</v>
      </c>
      <c r="F19" s="11">
        <v>8</v>
      </c>
      <c r="G19" s="11">
        <v>6</v>
      </c>
      <c r="H19" s="11">
        <v>0</v>
      </c>
      <c r="I19" s="11">
        <v>0</v>
      </c>
      <c r="J19" s="11">
        <v>0</v>
      </c>
      <c r="K19" s="11">
        <v>0</v>
      </c>
      <c r="L19" s="11">
        <v>5</v>
      </c>
      <c r="M19" s="11">
        <v>2</v>
      </c>
      <c r="N19" s="11">
        <v>2</v>
      </c>
      <c r="O19" s="11">
        <v>0</v>
      </c>
      <c r="P19" s="11">
        <f>SUM(Table3[[#This Row],[1]:[12]])</f>
        <v>149</v>
      </c>
      <c r="Q19" s="13">
        <f>Table3[[#This Row],[Total]]*Table3[[#This Row],[Valor]]</f>
        <v>23691000</v>
      </c>
      <c r="R19" s="14">
        <f t="shared" si="0"/>
        <v>13</v>
      </c>
      <c r="S19" s="11">
        <f t="shared" si="1"/>
        <v>35.243202654318083</v>
      </c>
      <c r="T19" s="15">
        <f t="shared" si="2"/>
        <v>2.7110155887936989</v>
      </c>
    </row>
    <row r="20" spans="1:20" x14ac:dyDescent="0.3">
      <c r="A20" s="10" t="s">
        <v>37</v>
      </c>
      <c r="B20" s="11" t="s">
        <v>25</v>
      </c>
      <c r="C20" s="12">
        <v>64549.333333333336</v>
      </c>
      <c r="D20" s="11">
        <f>78</f>
        <v>78</v>
      </c>
      <c r="E20" s="11">
        <v>0</v>
      </c>
      <c r="F20" s="11">
        <v>20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f>25+4</f>
        <v>29</v>
      </c>
      <c r="N20" s="11">
        <v>10</v>
      </c>
      <c r="O20" s="11">
        <v>0</v>
      </c>
      <c r="P20" s="11">
        <f>SUM(Table3[[#This Row],[1]:[12]])</f>
        <v>137</v>
      </c>
      <c r="Q20" s="13">
        <f>Table3[[#This Row],[Total]]*Table3[[#This Row],[Valor]]</f>
        <v>8843258.6666666679</v>
      </c>
      <c r="R20" s="14">
        <f t="shared" si="0"/>
        <v>12</v>
      </c>
      <c r="S20" s="11">
        <f t="shared" si="1"/>
        <v>23.082690615710426</v>
      </c>
      <c r="T20" s="15">
        <f t="shared" si="2"/>
        <v>1.9235575513092023</v>
      </c>
    </row>
    <row r="21" spans="1:20" x14ac:dyDescent="0.3">
      <c r="A21" s="10" t="s">
        <v>38</v>
      </c>
      <c r="B21" s="11" t="s">
        <v>22</v>
      </c>
      <c r="C21" s="12">
        <v>5066.666666666667</v>
      </c>
      <c r="D21" s="11">
        <f>21+25+3</f>
        <v>49</v>
      </c>
      <c r="E21" s="11">
        <f>1+1+5+1+2.5+3</f>
        <v>13.5</v>
      </c>
      <c r="F21" s="11">
        <v>0</v>
      </c>
      <c r="G21" s="11">
        <f>5+6+8</f>
        <v>19</v>
      </c>
      <c r="H21" s="11">
        <v>0</v>
      </c>
      <c r="I21" s="11">
        <v>0</v>
      </c>
      <c r="J21" s="11">
        <v>0</v>
      </c>
      <c r="K21" s="11">
        <v>0</v>
      </c>
      <c r="L21" s="11">
        <f>11</f>
        <v>11</v>
      </c>
      <c r="M21" s="11">
        <f>1+4+2+5+4</f>
        <v>16</v>
      </c>
      <c r="N21" s="11">
        <f>3+10</f>
        <v>13</v>
      </c>
      <c r="O21" s="11">
        <v>0</v>
      </c>
      <c r="P21" s="11">
        <f>SUM(Table3[[#This Row],[1]:[12]])</f>
        <v>121.5</v>
      </c>
      <c r="Q21" s="13">
        <f>Table3[[#This Row],[Total]]*Table3[[#This Row],[Valor]]</f>
        <v>615600</v>
      </c>
      <c r="R21" s="14">
        <f t="shared" si="0"/>
        <v>11</v>
      </c>
      <c r="S21" s="11">
        <f t="shared" si="1"/>
        <v>14.333883886537079</v>
      </c>
      <c r="T21" s="15">
        <f t="shared" si="2"/>
        <v>1.3030803533215527</v>
      </c>
    </row>
    <row r="22" spans="1:20" x14ac:dyDescent="0.3">
      <c r="A22" s="10" t="s">
        <v>39</v>
      </c>
      <c r="B22" s="11" t="s">
        <v>22</v>
      </c>
      <c r="C22" s="12">
        <v>7318.1566666666668</v>
      </c>
      <c r="D22" s="11">
        <f>32+25+7+13+3</f>
        <v>80</v>
      </c>
      <c r="E22" s="11">
        <f>1+1+5+2.5+3+1</f>
        <v>13.5</v>
      </c>
      <c r="F22" s="11">
        <v>0</v>
      </c>
      <c r="G22" s="11">
        <f>3+4</f>
        <v>7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f>1+2+10+2</f>
        <v>15</v>
      </c>
      <c r="N22" s="11">
        <v>12</v>
      </c>
      <c r="O22" s="11">
        <v>0</v>
      </c>
      <c r="P22" s="11">
        <f>SUM(Table3[[#This Row],[1]:[12]])</f>
        <v>127.5</v>
      </c>
      <c r="Q22" s="13">
        <f>Table3[[#This Row],[Total]]*Table3[[#This Row],[Valor]]</f>
        <v>933064.97499999998</v>
      </c>
      <c r="R22" s="14">
        <f t="shared" si="0"/>
        <v>11</v>
      </c>
      <c r="S22" s="11">
        <f t="shared" si="1"/>
        <v>22.65464531934796</v>
      </c>
      <c r="T22" s="15">
        <f t="shared" si="2"/>
        <v>2.0595132108498144</v>
      </c>
    </row>
    <row r="23" spans="1:20" x14ac:dyDescent="0.3">
      <c r="A23" s="10" t="s">
        <v>40</v>
      </c>
      <c r="B23" s="11" t="s">
        <v>25</v>
      </c>
      <c r="C23" s="12">
        <v>37908</v>
      </c>
      <c r="D23" s="11">
        <f>6</f>
        <v>6</v>
      </c>
      <c r="E23" s="11">
        <v>0</v>
      </c>
      <c r="F23" s="11">
        <v>47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5</v>
      </c>
      <c r="M23" s="11">
        <f>7+4+2</f>
        <v>13</v>
      </c>
      <c r="N23" s="11">
        <v>15</v>
      </c>
      <c r="O23" s="11">
        <v>0</v>
      </c>
      <c r="P23" s="11">
        <f>SUM(Table3[[#This Row],[1]:[12]])</f>
        <v>86</v>
      </c>
      <c r="Q23" s="13">
        <f>Table3[[#This Row],[Total]]*Table3[[#This Row],[Valor]]</f>
        <v>3260088</v>
      </c>
      <c r="R23" s="14">
        <f t="shared" si="0"/>
        <v>8</v>
      </c>
      <c r="S23" s="11">
        <f t="shared" si="1"/>
        <v>13.643735381174583</v>
      </c>
      <c r="T23" s="15">
        <f t="shared" si="2"/>
        <v>1.7054669226468229</v>
      </c>
    </row>
    <row r="24" spans="1:20" x14ac:dyDescent="0.3">
      <c r="A24" s="10" t="s">
        <v>41</v>
      </c>
      <c r="B24" s="11" t="s">
        <v>22</v>
      </c>
      <c r="C24" s="12">
        <v>16366.67</v>
      </c>
      <c r="D24" s="11">
        <v>10</v>
      </c>
      <c r="E24" s="11">
        <v>0</v>
      </c>
      <c r="F24" s="11">
        <v>0</v>
      </c>
      <c r="G24" s="11">
        <v>15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50</v>
      </c>
      <c r="P24" s="11">
        <f>SUM(Table3[[#This Row],[1]:[12]])</f>
        <v>75</v>
      </c>
      <c r="Q24" s="13">
        <f>Table3[[#This Row],[Total]]*Table3[[#This Row],[Valor]]</f>
        <v>1227500.25</v>
      </c>
      <c r="R24" s="14">
        <f t="shared" si="0"/>
        <v>7</v>
      </c>
      <c r="S24" s="11">
        <f t="shared" si="1"/>
        <v>14.635728388247216</v>
      </c>
      <c r="T24" s="15">
        <f t="shared" si="2"/>
        <v>2.0908183411781738</v>
      </c>
    </row>
    <row r="25" spans="1:20" x14ac:dyDescent="0.3">
      <c r="A25" s="10" t="s">
        <v>42</v>
      </c>
      <c r="B25" s="11" t="s">
        <v>22</v>
      </c>
      <c r="C25" s="12">
        <v>5341</v>
      </c>
      <c r="D25" s="11">
        <f>7+24+25+2</f>
        <v>58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10</v>
      </c>
      <c r="N25" s="11">
        <v>15</v>
      </c>
      <c r="O25" s="11">
        <v>0</v>
      </c>
      <c r="P25" s="11">
        <f>SUM(Table3[[#This Row],[1]:[12]])</f>
        <v>83</v>
      </c>
      <c r="Q25" s="13">
        <f>Table3[[#This Row],[Total]]*Table3[[#This Row],[Valor]]</f>
        <v>443303</v>
      </c>
      <c r="R25" s="14">
        <f t="shared" si="0"/>
        <v>7</v>
      </c>
      <c r="S25" s="11">
        <f t="shared" si="1"/>
        <v>16.827781862867205</v>
      </c>
      <c r="T25" s="15">
        <f t="shared" si="2"/>
        <v>2.4039688375524579</v>
      </c>
    </row>
    <row r="26" spans="1:20" x14ac:dyDescent="0.3">
      <c r="A26" s="10" t="s">
        <v>43</v>
      </c>
      <c r="B26" s="11" t="s">
        <v>22</v>
      </c>
      <c r="C26" s="12">
        <v>59465.81</v>
      </c>
      <c r="D26" s="11">
        <v>1</v>
      </c>
      <c r="E26" s="11">
        <v>30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12</v>
      </c>
      <c r="P26" s="11">
        <f>SUM(Table3[[#This Row],[1]:[12]])</f>
        <v>68</v>
      </c>
      <c r="Q26" s="13">
        <f>Table3[[#This Row],[Total]]*Table3[[#This Row],[Valor]]</f>
        <v>4043675.08</v>
      </c>
      <c r="R26" s="14">
        <f t="shared" si="0"/>
        <v>6</v>
      </c>
      <c r="S26" s="11">
        <f t="shared" si="1"/>
        <v>10.806844071600127</v>
      </c>
      <c r="T26" s="15">
        <f t="shared" si="2"/>
        <v>1.801140678600021</v>
      </c>
    </row>
    <row r="27" spans="1:20" x14ac:dyDescent="0.3">
      <c r="A27" s="10" t="s">
        <v>44</v>
      </c>
      <c r="B27" s="11" t="s">
        <v>22</v>
      </c>
      <c r="C27" s="12">
        <v>3866.6666666666665</v>
      </c>
      <c r="D27" s="11">
        <f>15+7+5</f>
        <v>27</v>
      </c>
      <c r="E27" s="11">
        <v>4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f>28</f>
        <v>28</v>
      </c>
      <c r="N27" s="11">
        <v>2</v>
      </c>
      <c r="O27" s="11">
        <v>0</v>
      </c>
      <c r="P27" s="11">
        <f>SUM(Table3[[#This Row],[1]:[12]])</f>
        <v>61</v>
      </c>
      <c r="Q27" s="13">
        <f>Table3[[#This Row],[Total]]*Table3[[#This Row],[Valor]]</f>
        <v>235866.66666666666</v>
      </c>
      <c r="R27" s="14">
        <f t="shared" si="0"/>
        <v>6</v>
      </c>
      <c r="S27" s="11">
        <f t="shared" si="1"/>
        <v>10.543919689766346</v>
      </c>
      <c r="T27" s="15">
        <f t="shared" si="2"/>
        <v>1.7573199482943911</v>
      </c>
    </row>
    <row r="28" spans="1:20" x14ac:dyDescent="0.3">
      <c r="A28" s="10" t="s">
        <v>45</v>
      </c>
      <c r="B28" s="11" t="s">
        <v>22</v>
      </c>
      <c r="C28" s="12">
        <v>250</v>
      </c>
      <c r="D28" s="11">
        <v>15</v>
      </c>
      <c r="E28" s="11">
        <v>0</v>
      </c>
      <c r="F28" s="11">
        <v>15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5</v>
      </c>
      <c r="M28" s="11">
        <v>15</v>
      </c>
      <c r="N28" s="11">
        <v>0</v>
      </c>
      <c r="O28" s="11">
        <v>0</v>
      </c>
      <c r="P28" s="11">
        <f>SUM(Table3[[#This Row],[1]:[12]])</f>
        <v>50</v>
      </c>
      <c r="Q28" s="13">
        <f>Table3[[#This Row],[Total]]*Table3[[#This Row],[Valor]]</f>
        <v>12500</v>
      </c>
      <c r="R28" s="14">
        <f t="shared" si="0"/>
        <v>5</v>
      </c>
      <c r="S28" s="11">
        <f t="shared" si="1"/>
        <v>6.6855792342152149</v>
      </c>
      <c r="T28" s="15">
        <f t="shared" si="2"/>
        <v>1.3371158468430431</v>
      </c>
    </row>
    <row r="29" spans="1:20" x14ac:dyDescent="0.3">
      <c r="A29" s="10" t="s">
        <v>46</v>
      </c>
      <c r="B29" s="11" t="s">
        <v>22</v>
      </c>
      <c r="C29" s="12">
        <v>5100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4</v>
      </c>
      <c r="N29" s="11">
        <v>0</v>
      </c>
      <c r="O29" s="11">
        <v>50</v>
      </c>
      <c r="P29" s="11">
        <f>SUM(Table3[[#This Row],[1]:[12]])</f>
        <v>54</v>
      </c>
      <c r="Q29" s="13">
        <f>Table3[[#This Row],[Total]]*Table3[[#This Row],[Valor]]</f>
        <v>275400</v>
      </c>
      <c r="R29" s="14">
        <f t="shared" si="0"/>
        <v>5</v>
      </c>
      <c r="S29" s="11">
        <f t="shared" si="1"/>
        <v>14.37485177789196</v>
      </c>
      <c r="T29" s="15">
        <f t="shared" si="2"/>
        <v>2.8749703555783919</v>
      </c>
    </row>
    <row r="30" spans="1:20" x14ac:dyDescent="0.3">
      <c r="A30" s="10" t="s">
        <v>47</v>
      </c>
      <c r="B30" s="11" t="s">
        <v>22</v>
      </c>
      <c r="C30" s="12">
        <v>1400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15</v>
      </c>
      <c r="M30" s="11">
        <v>0</v>
      </c>
      <c r="N30" s="11">
        <v>37</v>
      </c>
      <c r="O30" s="11">
        <v>0</v>
      </c>
      <c r="P30" s="11">
        <f>SUM(Table3[[#This Row],[1]:[12]])</f>
        <v>52</v>
      </c>
      <c r="Q30" s="13">
        <f>Table3[[#This Row],[Total]]*Table3[[#This Row],[Valor]]</f>
        <v>72800</v>
      </c>
      <c r="R30" s="14">
        <f t="shared" si="0"/>
        <v>5</v>
      </c>
      <c r="S30" s="11">
        <f t="shared" si="1"/>
        <v>11.154561507483942</v>
      </c>
      <c r="T30" s="15">
        <f t="shared" si="2"/>
        <v>2.2309123014967884</v>
      </c>
    </row>
    <row r="31" spans="1:20" x14ac:dyDescent="0.3">
      <c r="A31" s="10" t="s">
        <v>48</v>
      </c>
      <c r="B31" s="11" t="s">
        <v>22</v>
      </c>
      <c r="C31" s="12">
        <v>25734</v>
      </c>
      <c r="D31" s="11">
        <v>53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f>SUM(Table3[[#This Row],[1]:[12]])</f>
        <v>53</v>
      </c>
      <c r="Q31" s="13">
        <f>Table3[[#This Row],[Total]]*Table3[[#This Row],[Valor]]</f>
        <v>1363902</v>
      </c>
      <c r="R31" s="14">
        <f t="shared" si="0"/>
        <v>5</v>
      </c>
      <c r="S31" s="11">
        <f t="shared" si="1"/>
        <v>15.299782133525083</v>
      </c>
      <c r="T31" s="15">
        <f t="shared" si="2"/>
        <v>3.0599564267050168</v>
      </c>
    </row>
    <row r="32" spans="1:20" x14ac:dyDescent="0.3">
      <c r="A32" s="10" t="s">
        <v>49</v>
      </c>
      <c r="B32" s="11" t="s">
        <v>22</v>
      </c>
      <c r="C32" s="12">
        <v>76800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50</v>
      </c>
      <c r="M32" s="11">
        <v>0</v>
      </c>
      <c r="N32" s="11">
        <v>0</v>
      </c>
      <c r="O32" s="11">
        <v>0</v>
      </c>
      <c r="P32" s="11">
        <f>SUM(Table3[[#This Row],[1]:[12]])</f>
        <v>50</v>
      </c>
      <c r="Q32" s="13">
        <f>Table3[[#This Row],[Total]]*Table3[[#This Row],[Valor]]</f>
        <v>3840000</v>
      </c>
      <c r="R32" s="14">
        <f t="shared" si="0"/>
        <v>5</v>
      </c>
      <c r="S32" s="11">
        <f t="shared" si="1"/>
        <v>14.433756729740644</v>
      </c>
      <c r="T32" s="15">
        <f t="shared" si="2"/>
        <v>2.8867513459481287</v>
      </c>
    </row>
    <row r="33" spans="1:20" x14ac:dyDescent="0.3">
      <c r="A33" s="10" t="s">
        <v>50</v>
      </c>
      <c r="B33" s="11" t="s">
        <v>22</v>
      </c>
      <c r="C33" s="12">
        <v>7550</v>
      </c>
      <c r="D33" s="11">
        <v>16</v>
      </c>
      <c r="E33" s="11">
        <v>1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7</v>
      </c>
      <c r="M33" s="11">
        <f>10+2+4+3</f>
        <v>19</v>
      </c>
      <c r="N33" s="11">
        <v>16</v>
      </c>
      <c r="O33" s="11">
        <v>0</v>
      </c>
      <c r="P33" s="11">
        <f>SUM(Table3[[#This Row],[1]:[12]])</f>
        <v>59</v>
      </c>
      <c r="Q33" s="13">
        <f>Table3[[#This Row],[Total]]*Table3[[#This Row],[Valor]]</f>
        <v>445450</v>
      </c>
      <c r="R33" s="14">
        <f t="shared" si="0"/>
        <v>5</v>
      </c>
      <c r="S33" s="11">
        <f t="shared" si="1"/>
        <v>7.5853726861558224</v>
      </c>
      <c r="T33" s="15">
        <f t="shared" si="2"/>
        <v>1.5170745372311645</v>
      </c>
    </row>
    <row r="34" spans="1:20" x14ac:dyDescent="0.3">
      <c r="A34" s="10" t="s">
        <v>51</v>
      </c>
      <c r="B34" s="11" t="s">
        <v>22</v>
      </c>
      <c r="C34" s="12">
        <v>2088</v>
      </c>
      <c r="D34" s="11">
        <v>44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f>SUM(Table3[[#This Row],[1]:[12]])</f>
        <v>44</v>
      </c>
      <c r="Q34" s="13">
        <f>Table3[[#This Row],[Total]]*Table3[[#This Row],[Valor]]</f>
        <v>91872</v>
      </c>
      <c r="R34" s="14">
        <f t="shared" si="0"/>
        <v>4</v>
      </c>
      <c r="S34" s="11">
        <f t="shared" si="1"/>
        <v>12.701705922171767</v>
      </c>
      <c r="T34" s="15">
        <f t="shared" si="2"/>
        <v>3.1754264805429417</v>
      </c>
    </row>
    <row r="35" spans="1:20" x14ac:dyDescent="0.3">
      <c r="A35" s="10" t="s">
        <v>52</v>
      </c>
      <c r="B35" s="11" t="s">
        <v>22</v>
      </c>
      <c r="C35" s="12">
        <v>40000</v>
      </c>
      <c r="D35" s="11">
        <v>0</v>
      </c>
      <c r="E35" s="11">
        <v>0</v>
      </c>
      <c r="F35" s="11">
        <v>0</v>
      </c>
      <c r="G35" s="11">
        <v>37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f>SUM(Table3[[#This Row],[1]:[12]])</f>
        <v>37</v>
      </c>
      <c r="Q35" s="13">
        <f>Table3[[#This Row],[Total]]*Table3[[#This Row],[Valor]]</f>
        <v>1480000</v>
      </c>
      <c r="R35" s="14">
        <f t="shared" si="0"/>
        <v>4</v>
      </c>
      <c r="S35" s="11">
        <f t="shared" si="1"/>
        <v>10.680979980008077</v>
      </c>
      <c r="T35" s="15">
        <f t="shared" si="2"/>
        <v>2.6702449950020193</v>
      </c>
    </row>
    <row r="36" spans="1:20" x14ac:dyDescent="0.3">
      <c r="A36" s="10" t="s">
        <v>53</v>
      </c>
      <c r="B36" s="11" t="s">
        <v>22</v>
      </c>
      <c r="C36" s="12">
        <v>39900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f>24+24</f>
        <v>48</v>
      </c>
      <c r="N36" s="11">
        <v>0</v>
      </c>
      <c r="O36" s="11">
        <v>0</v>
      </c>
      <c r="P36" s="11">
        <f>SUM(Table3[[#This Row],[1]:[12]])</f>
        <v>48</v>
      </c>
      <c r="Q36" s="13">
        <f>Table3[[#This Row],[Total]]*Table3[[#This Row],[Valor]]</f>
        <v>1915200</v>
      </c>
      <c r="R36" s="14">
        <f t="shared" si="0"/>
        <v>4</v>
      </c>
      <c r="S36" s="11">
        <f t="shared" si="1"/>
        <v>13.856406460551018</v>
      </c>
      <c r="T36" s="15">
        <f t="shared" si="2"/>
        <v>3.4641016151377544</v>
      </c>
    </row>
    <row r="37" spans="1:20" x14ac:dyDescent="0.3">
      <c r="A37" s="10" t="s">
        <v>54</v>
      </c>
      <c r="B37" s="11" t="s">
        <v>22</v>
      </c>
      <c r="C37" s="12">
        <v>53599</v>
      </c>
      <c r="D37" s="11">
        <f>10+3+1</f>
        <v>14</v>
      </c>
      <c r="E37" s="11">
        <v>6</v>
      </c>
      <c r="F37" s="11">
        <v>12</v>
      </c>
      <c r="G37" s="11">
        <v>6</v>
      </c>
      <c r="H37" s="11">
        <v>0</v>
      </c>
      <c r="I37" s="11">
        <v>0</v>
      </c>
      <c r="J37" s="11">
        <v>0</v>
      </c>
      <c r="K37" s="11">
        <v>0</v>
      </c>
      <c r="L37" s="11">
        <v>2</v>
      </c>
      <c r="M37" s="11">
        <v>4</v>
      </c>
      <c r="N37" s="11">
        <v>4</v>
      </c>
      <c r="O37" s="11">
        <v>0</v>
      </c>
      <c r="P37" s="11">
        <f>SUM(Table3[[#This Row],[1]:[12]])</f>
        <v>48</v>
      </c>
      <c r="Q37" s="13">
        <f>Table3[[#This Row],[Total]]*Table3[[#This Row],[Valor]]</f>
        <v>2572752</v>
      </c>
      <c r="R37" s="14">
        <f t="shared" si="0"/>
        <v>4</v>
      </c>
      <c r="S37" s="11">
        <f t="shared" si="1"/>
        <v>4.8241815132442181</v>
      </c>
      <c r="T37" s="15">
        <f t="shared" si="2"/>
        <v>1.2060453783110545</v>
      </c>
    </row>
    <row r="38" spans="1:20" x14ac:dyDescent="0.3">
      <c r="A38" s="10" t="s">
        <v>55</v>
      </c>
      <c r="B38" s="11" t="s">
        <v>22</v>
      </c>
      <c r="C38" s="12">
        <v>5732</v>
      </c>
      <c r="D38" s="11">
        <v>30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f>SUM(Table3[[#This Row],[1]:[12]])</f>
        <v>30</v>
      </c>
      <c r="Q38" s="13">
        <f>Table3[[#This Row],[Total]]*Table3[[#This Row],[Valor]]</f>
        <v>171960</v>
      </c>
      <c r="R38" s="14">
        <f t="shared" si="0"/>
        <v>3</v>
      </c>
      <c r="S38" s="11">
        <f t="shared" si="1"/>
        <v>8.6602540378443873</v>
      </c>
      <c r="T38" s="15">
        <f t="shared" si="2"/>
        <v>2.8867513459481291</v>
      </c>
    </row>
    <row r="39" spans="1:20" x14ac:dyDescent="0.3">
      <c r="A39" s="10" t="s">
        <v>56</v>
      </c>
      <c r="B39" s="11" t="s">
        <v>22</v>
      </c>
      <c r="C39" s="12">
        <v>97139</v>
      </c>
      <c r="D39" s="11">
        <v>30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f>SUM(Table3[[#This Row],[1]:[12]])</f>
        <v>30</v>
      </c>
      <c r="Q39" s="13">
        <f>Table3[[#This Row],[Total]]*Table3[[#This Row],[Valor]]</f>
        <v>2914170</v>
      </c>
      <c r="R39" s="14">
        <f t="shared" ref="R39:R70" si="3">ROUNDUP(AVERAGE(D39:O39),0)</f>
        <v>3</v>
      </c>
      <c r="S39" s="11">
        <f t="shared" ref="S39:S70" si="4">+_xlfn.STDEV.S(D39:O39)</f>
        <v>8.6602540378443873</v>
      </c>
      <c r="T39" s="15">
        <f t="shared" ref="T39:T70" si="5">S39/R39</f>
        <v>2.8867513459481291</v>
      </c>
    </row>
    <row r="40" spans="1:20" x14ac:dyDescent="0.3">
      <c r="A40" s="10" t="s">
        <v>57</v>
      </c>
      <c r="B40" s="11" t="s">
        <v>22</v>
      </c>
      <c r="C40" s="12">
        <v>2800</v>
      </c>
      <c r="D40" s="11">
        <f>8+4</f>
        <v>12</v>
      </c>
      <c r="E40" s="11">
        <v>1</v>
      </c>
      <c r="F40" s="11">
        <v>0</v>
      </c>
      <c r="G40" s="11">
        <v>9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4</v>
      </c>
      <c r="N40" s="11">
        <v>0</v>
      </c>
      <c r="O40" s="11">
        <v>2</v>
      </c>
      <c r="P40" s="11">
        <f>SUM(Table3[[#This Row],[1]:[12]])</f>
        <v>28</v>
      </c>
      <c r="Q40" s="13">
        <f>Table3[[#This Row],[Total]]*Table3[[#This Row],[Valor]]</f>
        <v>78400</v>
      </c>
      <c r="R40" s="14">
        <f t="shared" si="3"/>
        <v>3</v>
      </c>
      <c r="S40" s="11">
        <f t="shared" si="4"/>
        <v>4.0526833609649824</v>
      </c>
      <c r="T40" s="15">
        <f t="shared" si="5"/>
        <v>1.3508944536549941</v>
      </c>
    </row>
    <row r="41" spans="1:20" x14ac:dyDescent="0.3">
      <c r="A41" s="10" t="s">
        <v>58</v>
      </c>
      <c r="B41" s="11" t="s">
        <v>22</v>
      </c>
      <c r="C41" s="12">
        <v>60000</v>
      </c>
      <c r="D41" s="11">
        <v>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0</v>
      </c>
      <c r="P41" s="11">
        <f>SUM(Table3[[#This Row],[1]:[12]])</f>
        <v>26</v>
      </c>
      <c r="Q41" s="13">
        <f>Table3[[#This Row],[Total]]*Table3[[#This Row],[Valor]]</f>
        <v>1560000</v>
      </c>
      <c r="R41" s="14">
        <f t="shared" si="3"/>
        <v>3</v>
      </c>
      <c r="S41" s="11">
        <f t="shared" si="4"/>
        <v>7.1963795611320265</v>
      </c>
      <c r="T41" s="15">
        <f t="shared" si="5"/>
        <v>2.3987931870440087</v>
      </c>
    </row>
    <row r="42" spans="1:20" x14ac:dyDescent="0.3">
      <c r="A42" s="10" t="s">
        <v>59</v>
      </c>
      <c r="B42" s="11" t="s">
        <v>22</v>
      </c>
      <c r="C42" s="12">
        <v>25000</v>
      </c>
      <c r="D42" s="11">
        <v>10</v>
      </c>
      <c r="E42" s="11">
        <v>2</v>
      </c>
      <c r="F42" s="11">
        <v>0</v>
      </c>
      <c r="G42" s="11">
        <v>1</v>
      </c>
      <c r="H42" s="11">
        <v>0</v>
      </c>
      <c r="I42" s="11">
        <v>0</v>
      </c>
      <c r="J42" s="11">
        <v>0</v>
      </c>
      <c r="K42" s="11">
        <v>0</v>
      </c>
      <c r="L42" s="11">
        <v>1</v>
      </c>
      <c r="M42" s="11">
        <v>8</v>
      </c>
      <c r="N42" s="11">
        <v>0</v>
      </c>
      <c r="O42" s="11">
        <v>12</v>
      </c>
      <c r="P42" s="11">
        <f>SUM(Table3[[#This Row],[1]:[12]])</f>
        <v>34</v>
      </c>
      <c r="Q42" s="13">
        <f>Table3[[#This Row],[Total]]*Table3[[#This Row],[Valor]]</f>
        <v>850000</v>
      </c>
      <c r="R42" s="14">
        <f t="shared" si="3"/>
        <v>3</v>
      </c>
      <c r="S42" s="11">
        <f t="shared" si="4"/>
        <v>4.4483568638182334</v>
      </c>
      <c r="T42" s="15">
        <f t="shared" si="5"/>
        <v>1.4827856212727444</v>
      </c>
    </row>
    <row r="43" spans="1:20" x14ac:dyDescent="0.3">
      <c r="A43" s="10" t="s">
        <v>60</v>
      </c>
      <c r="B43" s="11" t="s">
        <v>22</v>
      </c>
      <c r="C43" s="12">
        <v>28000</v>
      </c>
      <c r="D43" s="11">
        <v>0</v>
      </c>
      <c r="E43" s="11">
        <v>0</v>
      </c>
      <c r="F43" s="11">
        <v>0</v>
      </c>
      <c r="G43" s="11">
        <f>1+1+2+5+1</f>
        <v>10</v>
      </c>
      <c r="H43" s="11">
        <v>0</v>
      </c>
      <c r="I43" s="11">
        <v>0</v>
      </c>
      <c r="J43" s="11">
        <v>0</v>
      </c>
      <c r="K43" s="11">
        <v>0</v>
      </c>
      <c r="L43" s="11">
        <v>3</v>
      </c>
      <c r="M43" s="11">
        <v>2</v>
      </c>
      <c r="N43" s="11">
        <v>7</v>
      </c>
      <c r="O43" s="11">
        <v>12</v>
      </c>
      <c r="P43" s="11">
        <f>SUM(Table3[[#This Row],[1]:[12]])</f>
        <v>34</v>
      </c>
      <c r="Q43" s="13">
        <f>Table3[[#This Row],[Total]]*Table3[[#This Row],[Valor]]</f>
        <v>952000</v>
      </c>
      <c r="R43" s="14">
        <f t="shared" si="3"/>
        <v>3</v>
      </c>
      <c r="S43" s="11">
        <f t="shared" si="4"/>
        <v>4.3658454004472107</v>
      </c>
      <c r="T43" s="15">
        <f t="shared" si="5"/>
        <v>1.4552818001490702</v>
      </c>
    </row>
    <row r="44" spans="1:20" x14ac:dyDescent="0.3">
      <c r="A44" s="10" t="s">
        <v>61</v>
      </c>
      <c r="B44" s="11" t="s">
        <v>22</v>
      </c>
      <c r="C44" s="12">
        <v>39990</v>
      </c>
      <c r="D44" s="11">
        <v>0</v>
      </c>
      <c r="E44" s="11">
        <v>0</v>
      </c>
      <c r="F44" s="11">
        <v>27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f>SUM(Table3[[#This Row],[1]:[12]])</f>
        <v>27</v>
      </c>
      <c r="Q44" s="13">
        <f>Table3[[#This Row],[Total]]*Table3[[#This Row],[Valor]]</f>
        <v>1079730</v>
      </c>
      <c r="R44" s="14">
        <f t="shared" si="3"/>
        <v>3</v>
      </c>
      <c r="S44" s="11">
        <f t="shared" si="4"/>
        <v>7.794228634059948</v>
      </c>
      <c r="T44" s="15">
        <f t="shared" si="5"/>
        <v>2.598076211353316</v>
      </c>
    </row>
    <row r="45" spans="1:20" x14ac:dyDescent="0.3">
      <c r="A45" s="10" t="s">
        <v>62</v>
      </c>
      <c r="B45" s="11" t="s">
        <v>22</v>
      </c>
      <c r="C45" s="12">
        <v>43900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f>15+15</f>
        <v>30</v>
      </c>
      <c r="N45" s="11">
        <v>0</v>
      </c>
      <c r="O45" s="11">
        <v>0</v>
      </c>
      <c r="P45" s="11">
        <f>SUM(Table3[[#This Row],[1]:[12]])</f>
        <v>30</v>
      </c>
      <c r="Q45" s="13">
        <f>Table3[[#This Row],[Total]]*Table3[[#This Row],[Valor]]</f>
        <v>1317000</v>
      </c>
      <c r="R45" s="14">
        <f t="shared" si="3"/>
        <v>3</v>
      </c>
      <c r="S45" s="11">
        <f t="shared" si="4"/>
        <v>8.6602540378443873</v>
      </c>
      <c r="T45" s="15">
        <f t="shared" si="5"/>
        <v>2.8867513459481291</v>
      </c>
    </row>
    <row r="46" spans="1:20" x14ac:dyDescent="0.3">
      <c r="A46" s="10" t="s">
        <v>63</v>
      </c>
      <c r="B46" s="11" t="s">
        <v>22</v>
      </c>
      <c r="C46" s="12">
        <v>74900</v>
      </c>
      <c r="D46" s="11">
        <f>18+2+2</f>
        <v>22</v>
      </c>
      <c r="E46" s="11">
        <v>3</v>
      </c>
      <c r="F46" s="11">
        <v>0</v>
      </c>
      <c r="G46" s="11">
        <v>6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2</v>
      </c>
      <c r="N46" s="11">
        <v>0</v>
      </c>
      <c r="O46" s="11">
        <v>0</v>
      </c>
      <c r="P46" s="11">
        <f>SUM(Table3[[#This Row],[1]:[12]])</f>
        <v>33</v>
      </c>
      <c r="Q46" s="13">
        <f>Table3[[#This Row],[Total]]*Table3[[#This Row],[Valor]]</f>
        <v>2471700</v>
      </c>
      <c r="R46" s="14">
        <f t="shared" si="3"/>
        <v>3</v>
      </c>
      <c r="S46" s="11">
        <f t="shared" si="4"/>
        <v>6.3407054382415096</v>
      </c>
      <c r="T46" s="15">
        <f t="shared" si="5"/>
        <v>2.1135684794138365</v>
      </c>
    </row>
    <row r="47" spans="1:20" x14ac:dyDescent="0.3">
      <c r="A47" s="10" t="s">
        <v>64</v>
      </c>
      <c r="B47" s="11" t="s">
        <v>25</v>
      </c>
      <c r="C47" s="12">
        <v>28900</v>
      </c>
      <c r="D47" s="11">
        <v>18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1</v>
      </c>
      <c r="O47" s="11">
        <v>12</v>
      </c>
      <c r="P47" s="11">
        <f>SUM(Table3[[#This Row],[1]:[12]])</f>
        <v>31</v>
      </c>
      <c r="Q47" s="13">
        <f>Table3[[#This Row],[Total]]*Table3[[#This Row],[Valor]]</f>
        <v>895900</v>
      </c>
      <c r="R47" s="14">
        <f t="shared" si="3"/>
        <v>3</v>
      </c>
      <c r="S47" s="11">
        <f t="shared" si="4"/>
        <v>5.9460962493101812</v>
      </c>
      <c r="T47" s="15">
        <f t="shared" si="5"/>
        <v>1.9820320831033937</v>
      </c>
    </row>
    <row r="48" spans="1:20" x14ac:dyDescent="0.3">
      <c r="A48" s="10" t="s">
        <v>65</v>
      </c>
      <c r="B48" s="11" t="s">
        <v>22</v>
      </c>
      <c r="C48" s="12">
        <v>700</v>
      </c>
      <c r="D48" s="11">
        <v>28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f>SUM(Table3[[#This Row],[1]:[12]])</f>
        <v>28</v>
      </c>
      <c r="Q48" s="13">
        <f>Table3[[#This Row],[Total]]*Table3[[#This Row],[Valor]]</f>
        <v>19600</v>
      </c>
      <c r="R48" s="14">
        <f t="shared" si="3"/>
        <v>3</v>
      </c>
      <c r="S48" s="11">
        <f t="shared" si="4"/>
        <v>8.0829037686547611</v>
      </c>
      <c r="T48" s="15">
        <f t="shared" si="5"/>
        <v>2.6943012562182536</v>
      </c>
    </row>
    <row r="49" spans="1:20" x14ac:dyDescent="0.3">
      <c r="A49" s="10" t="s">
        <v>66</v>
      </c>
      <c r="B49" s="11" t="s">
        <v>22</v>
      </c>
      <c r="C49" s="12">
        <v>9200</v>
      </c>
      <c r="D49" s="11">
        <v>0</v>
      </c>
      <c r="E49" s="11">
        <v>0</v>
      </c>
      <c r="F49" s="11">
        <v>6</v>
      </c>
      <c r="G49" s="11">
        <v>1</v>
      </c>
      <c r="H49" s="11">
        <v>0</v>
      </c>
      <c r="I49" s="11">
        <v>0</v>
      </c>
      <c r="J49" s="11">
        <v>0</v>
      </c>
      <c r="K49" s="11">
        <v>0</v>
      </c>
      <c r="L49" s="11">
        <v>24</v>
      </c>
      <c r="M49" s="11">
        <v>0</v>
      </c>
      <c r="N49" s="11">
        <v>0</v>
      </c>
      <c r="O49" s="11">
        <v>0</v>
      </c>
      <c r="P49" s="11">
        <f>SUM(Table3[[#This Row],[1]:[12]])</f>
        <v>31</v>
      </c>
      <c r="Q49" s="13">
        <f>Table3[[#This Row],[Total]]*Table3[[#This Row],[Valor]]</f>
        <v>285200</v>
      </c>
      <c r="R49" s="14">
        <f t="shared" si="3"/>
        <v>3</v>
      </c>
      <c r="S49" s="11">
        <f t="shared" si="4"/>
        <v>6.9603857434031413</v>
      </c>
      <c r="T49" s="15">
        <f t="shared" si="5"/>
        <v>2.3201285811343806</v>
      </c>
    </row>
    <row r="50" spans="1:20" x14ac:dyDescent="0.3">
      <c r="A50" s="10" t="s">
        <v>67</v>
      </c>
      <c r="B50" s="11" t="s">
        <v>22</v>
      </c>
      <c r="C50" s="12">
        <v>39100</v>
      </c>
      <c r="D50" s="11">
        <v>0</v>
      </c>
      <c r="E50" s="11">
        <v>1</v>
      </c>
      <c r="F50" s="11">
        <v>4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24</v>
      </c>
      <c r="M50" s="11">
        <v>0</v>
      </c>
      <c r="N50" s="11">
        <v>0</v>
      </c>
      <c r="O50" s="11">
        <v>0</v>
      </c>
      <c r="P50" s="11">
        <f>SUM(Table3[[#This Row],[1]:[12]])</f>
        <v>29</v>
      </c>
      <c r="Q50" s="13">
        <f>Table3[[#This Row],[Total]]*Table3[[#This Row],[Valor]]</f>
        <v>1133900</v>
      </c>
      <c r="R50" s="14">
        <f t="shared" si="3"/>
        <v>3</v>
      </c>
      <c r="S50" s="11">
        <f t="shared" si="4"/>
        <v>6.8947718445122446</v>
      </c>
      <c r="T50" s="15">
        <f t="shared" si="5"/>
        <v>2.2982572815040814</v>
      </c>
    </row>
    <row r="51" spans="1:20" x14ac:dyDescent="0.3">
      <c r="A51" s="10" t="s">
        <v>68</v>
      </c>
      <c r="B51" s="11" t="s">
        <v>22</v>
      </c>
      <c r="C51" s="12">
        <v>48900</v>
      </c>
      <c r="D51" s="11">
        <f>9+14</f>
        <v>23</v>
      </c>
      <c r="E51" s="11">
        <v>1</v>
      </c>
      <c r="F51" s="11">
        <v>0</v>
      </c>
      <c r="G51" s="11">
        <v>8</v>
      </c>
      <c r="H51" s="11">
        <v>0</v>
      </c>
      <c r="I51" s="11">
        <v>0</v>
      </c>
      <c r="J51" s="11">
        <v>0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f>SUM(Table3[[#This Row],[1]:[12]])</f>
        <v>33</v>
      </c>
      <c r="Q51" s="13">
        <f>Table3[[#This Row],[Total]]*Table3[[#This Row],[Valor]]</f>
        <v>1613700</v>
      </c>
      <c r="R51" s="14">
        <f t="shared" si="3"/>
        <v>3</v>
      </c>
      <c r="S51" s="11">
        <f t="shared" si="4"/>
        <v>6.7705914875222755</v>
      </c>
      <c r="T51" s="15">
        <f t="shared" si="5"/>
        <v>2.2568638291740917</v>
      </c>
    </row>
    <row r="52" spans="1:20" x14ac:dyDescent="0.3">
      <c r="A52" s="10" t="s">
        <v>69</v>
      </c>
      <c r="B52" s="11" t="s">
        <v>22</v>
      </c>
      <c r="C52" s="12">
        <v>1369</v>
      </c>
      <c r="D52" s="11">
        <v>10</v>
      </c>
      <c r="E52" s="11">
        <v>0</v>
      </c>
      <c r="F52" s="11">
        <v>10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f>SUM(Table3[[#This Row],[1]:[12]])</f>
        <v>20</v>
      </c>
      <c r="Q52" s="13">
        <f>Table3[[#This Row],[Total]]*Table3[[#This Row],[Valor]]</f>
        <v>27380</v>
      </c>
      <c r="R52" s="14">
        <f t="shared" si="3"/>
        <v>2</v>
      </c>
      <c r="S52" s="11">
        <f t="shared" si="4"/>
        <v>3.8924947208076146</v>
      </c>
      <c r="T52" s="15">
        <f t="shared" si="5"/>
        <v>1.9462473604038073</v>
      </c>
    </row>
    <row r="53" spans="1:20" x14ac:dyDescent="0.3">
      <c r="A53" s="10" t="s">
        <v>70</v>
      </c>
      <c r="B53" s="11" t="s">
        <v>22</v>
      </c>
      <c r="C53" s="12">
        <v>5916</v>
      </c>
      <c r="D53" s="11">
        <v>10</v>
      </c>
      <c r="E53" s="11">
        <v>0</v>
      </c>
      <c r="F53" s="11">
        <v>10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f>SUM(Table3[[#This Row],[1]:[12]])</f>
        <v>20</v>
      </c>
      <c r="Q53" s="13">
        <f>Table3[[#This Row],[Total]]*Table3[[#This Row],[Valor]]</f>
        <v>118320</v>
      </c>
      <c r="R53" s="14">
        <f t="shared" si="3"/>
        <v>2</v>
      </c>
      <c r="S53" s="11">
        <f t="shared" si="4"/>
        <v>3.8924947208076146</v>
      </c>
      <c r="T53" s="15">
        <f t="shared" si="5"/>
        <v>1.9462473604038073</v>
      </c>
    </row>
    <row r="54" spans="1:20" x14ac:dyDescent="0.3">
      <c r="A54" s="10" t="s">
        <v>71</v>
      </c>
      <c r="B54" s="11" t="s">
        <v>22</v>
      </c>
      <c r="C54" s="12">
        <v>1450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15</v>
      </c>
      <c r="O54" s="11">
        <v>0</v>
      </c>
      <c r="P54" s="11">
        <f>SUM(Table3[[#This Row],[1]:[12]])</f>
        <v>15</v>
      </c>
      <c r="Q54" s="13">
        <f>Table3[[#This Row],[Total]]*Table3[[#This Row],[Valor]]</f>
        <v>21750</v>
      </c>
      <c r="R54" s="14">
        <f t="shared" si="3"/>
        <v>2</v>
      </c>
      <c r="S54" s="11">
        <f t="shared" si="4"/>
        <v>4.3301270189221936</v>
      </c>
      <c r="T54" s="15">
        <f t="shared" si="5"/>
        <v>2.1650635094610968</v>
      </c>
    </row>
    <row r="55" spans="1:20" x14ac:dyDescent="0.3">
      <c r="A55" s="10" t="s">
        <v>72</v>
      </c>
      <c r="B55" s="11" t="s">
        <v>22</v>
      </c>
      <c r="C55" s="12">
        <v>4700</v>
      </c>
      <c r="D55" s="11">
        <f>1+11</f>
        <v>12</v>
      </c>
      <c r="E55" s="11">
        <v>1</v>
      </c>
      <c r="F55" s="11">
        <v>0</v>
      </c>
      <c r="G55" s="11">
        <v>4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1</v>
      </c>
      <c r="O55" s="11">
        <v>0</v>
      </c>
      <c r="P55" s="11">
        <f>SUM(Table3[[#This Row],[1]:[12]])</f>
        <v>18</v>
      </c>
      <c r="Q55" s="13">
        <f>Table3[[#This Row],[Total]]*Table3[[#This Row],[Valor]]</f>
        <v>84600</v>
      </c>
      <c r="R55" s="14">
        <f t="shared" si="3"/>
        <v>2</v>
      </c>
      <c r="S55" s="11">
        <f t="shared" si="4"/>
        <v>3.5032452487268535</v>
      </c>
      <c r="T55" s="15">
        <f t="shared" si="5"/>
        <v>1.7516226243634268</v>
      </c>
    </row>
    <row r="56" spans="1:20" x14ac:dyDescent="0.3">
      <c r="A56" s="10" t="s">
        <v>73</v>
      </c>
      <c r="B56" s="11" t="s">
        <v>22</v>
      </c>
      <c r="C56" s="12">
        <v>203887</v>
      </c>
      <c r="D56" s="11">
        <v>16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f>SUM(Table3[[#This Row],[1]:[12]])</f>
        <v>16</v>
      </c>
      <c r="Q56" s="13">
        <f>Table3[[#This Row],[Total]]*Table3[[#This Row],[Valor]]</f>
        <v>3262192</v>
      </c>
      <c r="R56" s="14">
        <f t="shared" si="3"/>
        <v>2</v>
      </c>
      <c r="S56" s="11">
        <f t="shared" si="4"/>
        <v>4.6188021535170058</v>
      </c>
      <c r="T56" s="15">
        <f t="shared" si="5"/>
        <v>2.3094010767585029</v>
      </c>
    </row>
    <row r="57" spans="1:20" x14ac:dyDescent="0.3">
      <c r="A57" s="10" t="s">
        <v>74</v>
      </c>
      <c r="B57" s="11" t="s">
        <v>22</v>
      </c>
      <c r="C57" s="12">
        <v>559300</v>
      </c>
      <c r="D57" s="11">
        <v>5</v>
      </c>
      <c r="E57" s="11">
        <v>4</v>
      </c>
      <c r="F57" s="11">
        <v>1</v>
      </c>
      <c r="G57" s="11">
        <v>2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5</v>
      </c>
      <c r="N57" s="11">
        <v>1</v>
      </c>
      <c r="O57" s="11">
        <v>2</v>
      </c>
      <c r="P57" s="11">
        <f>SUM(Table3[[#This Row],[1]:[12]])</f>
        <v>20</v>
      </c>
      <c r="Q57" s="13">
        <f>Table3[[#This Row],[Total]]*Table3[[#This Row],[Valor]]</f>
        <v>11186000</v>
      </c>
      <c r="R57" s="14">
        <f t="shared" si="3"/>
        <v>2</v>
      </c>
      <c r="S57" s="11">
        <f t="shared" si="4"/>
        <v>1.9694638556693236</v>
      </c>
      <c r="T57" s="15">
        <f t="shared" si="5"/>
        <v>0.98473192783466179</v>
      </c>
    </row>
    <row r="58" spans="1:20" x14ac:dyDescent="0.3">
      <c r="A58" s="10" t="s">
        <v>75</v>
      </c>
      <c r="B58" s="11" t="s">
        <v>22</v>
      </c>
      <c r="C58" s="12">
        <v>115000</v>
      </c>
      <c r="D58" s="11">
        <v>5</v>
      </c>
      <c r="E58" s="11">
        <v>3</v>
      </c>
      <c r="F58" s="11">
        <v>1</v>
      </c>
      <c r="G58" s="11">
        <v>2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5</v>
      </c>
      <c r="N58" s="11">
        <v>1</v>
      </c>
      <c r="O58" s="11">
        <v>2</v>
      </c>
      <c r="P58" s="11">
        <f>SUM(Table3[[#This Row],[1]:[12]])</f>
        <v>19</v>
      </c>
      <c r="Q58" s="13">
        <f>Table3[[#This Row],[Total]]*Table3[[#This Row],[Valor]]</f>
        <v>2185000</v>
      </c>
      <c r="R58" s="14">
        <f t="shared" si="3"/>
        <v>2</v>
      </c>
      <c r="S58" s="11">
        <f t="shared" si="4"/>
        <v>1.8809249819912512</v>
      </c>
      <c r="T58" s="15">
        <f t="shared" si="5"/>
        <v>0.94046249099562562</v>
      </c>
    </row>
    <row r="59" spans="1:20" x14ac:dyDescent="0.3">
      <c r="A59" s="10" t="s">
        <v>76</v>
      </c>
      <c r="B59" s="11" t="s">
        <v>22</v>
      </c>
      <c r="C59" s="12">
        <f>2966667</f>
        <v>2966667</v>
      </c>
      <c r="D59" s="11">
        <v>6</v>
      </c>
      <c r="E59" s="11">
        <v>0</v>
      </c>
      <c r="F59" s="11">
        <v>2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4</v>
      </c>
      <c r="N59" s="11">
        <v>0</v>
      </c>
      <c r="O59" s="11">
        <v>1</v>
      </c>
      <c r="P59" s="11">
        <f>SUM(Table3[[#This Row],[1]:[12]])</f>
        <v>13</v>
      </c>
      <c r="Q59" s="13">
        <f>Table3[[#This Row],[Total]]*Table3[[#This Row],[Valor]]</f>
        <v>38566671</v>
      </c>
      <c r="R59" s="14">
        <f t="shared" si="3"/>
        <v>2</v>
      </c>
      <c r="S59" s="11">
        <f t="shared" si="4"/>
        <v>1.9752253419585197</v>
      </c>
      <c r="T59" s="15">
        <f t="shared" si="5"/>
        <v>0.98761267097925987</v>
      </c>
    </row>
    <row r="60" spans="1:20" x14ac:dyDescent="0.3">
      <c r="A60" s="10" t="s">
        <v>77</v>
      </c>
      <c r="B60" s="11" t="s">
        <v>22</v>
      </c>
      <c r="C60" s="12">
        <v>65000</v>
      </c>
      <c r="D60" s="11">
        <v>0</v>
      </c>
      <c r="E60" s="11">
        <v>5</v>
      </c>
      <c r="F60" s="11">
        <v>0</v>
      </c>
      <c r="G60" s="11">
        <v>17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f>SUM(Table3[[#This Row],[1]:[12]])</f>
        <v>22</v>
      </c>
      <c r="Q60" s="13">
        <f>Table3[[#This Row],[Total]]*Table3[[#This Row],[Valor]]</f>
        <v>1430000</v>
      </c>
      <c r="R60" s="14">
        <f t="shared" si="3"/>
        <v>2</v>
      </c>
      <c r="S60" s="11">
        <f t="shared" si="4"/>
        <v>4.9878640597742718</v>
      </c>
      <c r="T60" s="15">
        <f t="shared" si="5"/>
        <v>2.4939320298871359</v>
      </c>
    </row>
    <row r="61" spans="1:20" x14ac:dyDescent="0.3">
      <c r="A61" s="10" t="s">
        <v>78</v>
      </c>
      <c r="B61" s="11" t="s">
        <v>22</v>
      </c>
      <c r="C61" s="12">
        <v>16119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15</v>
      </c>
      <c r="N61" s="11">
        <v>0</v>
      </c>
      <c r="O61" s="11">
        <v>0</v>
      </c>
      <c r="P61" s="11">
        <f>SUM(Table3[[#This Row],[1]:[12]])</f>
        <v>15</v>
      </c>
      <c r="Q61" s="13">
        <f>Table3[[#This Row],[Total]]*Table3[[#This Row],[Valor]]</f>
        <v>241785</v>
      </c>
      <c r="R61" s="14">
        <f t="shared" si="3"/>
        <v>2</v>
      </c>
      <c r="S61" s="11">
        <f t="shared" si="4"/>
        <v>4.3301270189221936</v>
      </c>
      <c r="T61" s="15">
        <f t="shared" si="5"/>
        <v>2.1650635094610968</v>
      </c>
    </row>
    <row r="62" spans="1:20" x14ac:dyDescent="0.3">
      <c r="A62" s="10" t="s">
        <v>79</v>
      </c>
      <c r="B62" s="11" t="s">
        <v>22</v>
      </c>
      <c r="C62" s="12">
        <v>2200</v>
      </c>
      <c r="D62" s="11">
        <v>16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f>SUM(Table3[[#This Row],[1]:[12]])</f>
        <v>16</v>
      </c>
      <c r="Q62" s="13">
        <f>Table3[[#This Row],[Total]]*Table3[[#This Row],[Valor]]</f>
        <v>35200</v>
      </c>
      <c r="R62" s="14">
        <f t="shared" si="3"/>
        <v>2</v>
      </c>
      <c r="S62" s="11">
        <f t="shared" si="4"/>
        <v>4.6188021535170058</v>
      </c>
      <c r="T62" s="15">
        <f t="shared" si="5"/>
        <v>2.3094010767585029</v>
      </c>
    </row>
    <row r="63" spans="1:20" x14ac:dyDescent="0.3">
      <c r="A63" s="10" t="s">
        <v>80</v>
      </c>
      <c r="B63" s="11" t="s">
        <v>22</v>
      </c>
      <c r="C63" s="12">
        <v>11000</v>
      </c>
      <c r="D63" s="11">
        <v>15</v>
      </c>
      <c r="E63" s="11">
        <v>2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f>SUM(Table3[[#This Row],[1]:[12]])</f>
        <v>17</v>
      </c>
      <c r="Q63" s="13">
        <f>Table3[[#This Row],[Total]]*Table3[[#This Row],[Valor]]</f>
        <v>187000</v>
      </c>
      <c r="R63" s="14">
        <f t="shared" si="3"/>
        <v>2</v>
      </c>
      <c r="S63" s="11">
        <f t="shared" si="4"/>
        <v>4.3161079549506036</v>
      </c>
      <c r="T63" s="15">
        <f t="shared" si="5"/>
        <v>2.1580539774753018</v>
      </c>
    </row>
    <row r="64" spans="1:20" x14ac:dyDescent="0.3">
      <c r="A64" s="10" t="s">
        <v>81</v>
      </c>
      <c r="B64" s="11" t="s">
        <v>22</v>
      </c>
      <c r="C64" s="12">
        <v>57000</v>
      </c>
      <c r="D64" s="11">
        <v>6</v>
      </c>
      <c r="E64" s="11">
        <v>0</v>
      </c>
      <c r="F64" s="11">
        <v>0</v>
      </c>
      <c r="G64" s="11">
        <v>8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4</v>
      </c>
      <c r="N64" s="11">
        <v>0</v>
      </c>
      <c r="O64" s="11">
        <v>0</v>
      </c>
      <c r="P64" s="11">
        <f>SUM(Table3[[#This Row],[1]:[12]])</f>
        <v>18</v>
      </c>
      <c r="Q64" s="13">
        <f>Table3[[#This Row],[Total]]*Table3[[#This Row],[Valor]]</f>
        <v>1026000</v>
      </c>
      <c r="R64" s="14">
        <f t="shared" si="3"/>
        <v>2</v>
      </c>
      <c r="S64" s="11">
        <f t="shared" si="4"/>
        <v>2.8444523358476395</v>
      </c>
      <c r="T64" s="15">
        <f t="shared" si="5"/>
        <v>1.4222261679238197</v>
      </c>
    </row>
    <row r="65" spans="1:20" x14ac:dyDescent="0.3">
      <c r="A65" s="10" t="s">
        <v>82</v>
      </c>
      <c r="B65" s="11" t="s">
        <v>22</v>
      </c>
      <c r="C65" s="12">
        <v>8050</v>
      </c>
      <c r="D65" s="11">
        <f>13</f>
        <v>13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f>SUM(Table3[[#This Row],[1]:[12]])</f>
        <v>13</v>
      </c>
      <c r="Q65" s="13">
        <f>Table3[[#This Row],[Total]]*Table3[[#This Row],[Valor]]</f>
        <v>104650</v>
      </c>
      <c r="R65" s="14">
        <f t="shared" si="3"/>
        <v>2</v>
      </c>
      <c r="S65" s="11">
        <f t="shared" si="4"/>
        <v>3.7527767497325675</v>
      </c>
      <c r="T65" s="15">
        <f t="shared" si="5"/>
        <v>1.8763883748662837</v>
      </c>
    </row>
    <row r="66" spans="1:20" x14ac:dyDescent="0.3">
      <c r="A66" s="10" t="s">
        <v>83</v>
      </c>
      <c r="B66" s="11" t="s">
        <v>22</v>
      </c>
      <c r="C66" s="12">
        <v>39533.333333333336</v>
      </c>
      <c r="D66" s="11">
        <f>13</f>
        <v>13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5</v>
      </c>
      <c r="P66" s="11">
        <f>SUM(Table3[[#This Row],[1]:[12]])</f>
        <v>18</v>
      </c>
      <c r="Q66" s="13">
        <f>Table3[[#This Row],[Total]]*Table3[[#This Row],[Valor]]</f>
        <v>711600</v>
      </c>
      <c r="R66" s="14">
        <f t="shared" si="3"/>
        <v>2</v>
      </c>
      <c r="S66" s="11">
        <f t="shared" si="4"/>
        <v>3.8963852712248799</v>
      </c>
      <c r="T66" s="15">
        <f t="shared" si="5"/>
        <v>1.9481926356124399</v>
      </c>
    </row>
    <row r="67" spans="1:20" x14ac:dyDescent="0.3">
      <c r="A67" s="10" t="s">
        <v>84</v>
      </c>
      <c r="B67" s="11" t="s">
        <v>22</v>
      </c>
      <c r="C67" s="12">
        <v>13733.333333333334</v>
      </c>
      <c r="D67" s="11">
        <v>5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1</v>
      </c>
      <c r="M67" s="11">
        <v>0</v>
      </c>
      <c r="N67" s="11">
        <v>0</v>
      </c>
      <c r="O67" s="11">
        <v>10</v>
      </c>
      <c r="P67" s="11">
        <f>SUM(Table3[[#This Row],[1]:[12]])</f>
        <v>16</v>
      </c>
      <c r="Q67" s="13">
        <f>Table3[[#This Row],[Total]]*Table3[[#This Row],[Valor]]</f>
        <v>219733.33333333334</v>
      </c>
      <c r="R67" s="14">
        <f t="shared" si="3"/>
        <v>2</v>
      </c>
      <c r="S67" s="11">
        <f t="shared" si="4"/>
        <v>3.0846639225613406</v>
      </c>
      <c r="T67" s="15">
        <f t="shared" si="5"/>
        <v>1.5423319612806703</v>
      </c>
    </row>
    <row r="68" spans="1:20" x14ac:dyDescent="0.3">
      <c r="A68" s="10" t="s">
        <v>85</v>
      </c>
      <c r="B68" s="11" t="s">
        <v>22</v>
      </c>
      <c r="C68" s="12">
        <v>1666</v>
      </c>
      <c r="D68" s="11">
        <v>3</v>
      </c>
      <c r="E68" s="11">
        <v>0</v>
      </c>
      <c r="F68" s="11">
        <v>3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f>SUM(Table3[[#This Row],[1]:[12]])</f>
        <v>6</v>
      </c>
      <c r="Q68" s="13">
        <f>Table3[[#This Row],[Total]]*Table3[[#This Row],[Valor]]</f>
        <v>9996</v>
      </c>
      <c r="R68" s="14">
        <f t="shared" si="3"/>
        <v>1</v>
      </c>
      <c r="S68" s="11">
        <f t="shared" si="4"/>
        <v>1.1677484162422844</v>
      </c>
      <c r="T68" s="15">
        <f t="shared" si="5"/>
        <v>1.1677484162422844</v>
      </c>
    </row>
    <row r="69" spans="1:20" x14ac:dyDescent="0.3">
      <c r="A69" s="10" t="s">
        <v>86</v>
      </c>
      <c r="B69" s="11" t="s">
        <v>22</v>
      </c>
      <c r="C69" s="12">
        <v>5100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10</v>
      </c>
      <c r="P69" s="11">
        <f>SUM(Table3[[#This Row],[1]:[12]])</f>
        <v>10</v>
      </c>
      <c r="Q69" s="13">
        <f>Table3[[#This Row],[Total]]*Table3[[#This Row],[Valor]]</f>
        <v>51000</v>
      </c>
      <c r="R69" s="14">
        <f t="shared" si="3"/>
        <v>1</v>
      </c>
      <c r="S69" s="11">
        <f t="shared" si="4"/>
        <v>2.8867513459481291</v>
      </c>
      <c r="T69" s="15">
        <f t="shared" si="5"/>
        <v>2.8867513459481291</v>
      </c>
    </row>
    <row r="70" spans="1:20" x14ac:dyDescent="0.3">
      <c r="A70" s="10" t="s">
        <v>87</v>
      </c>
      <c r="B70" s="11" t="s">
        <v>22</v>
      </c>
      <c r="C70" s="12">
        <v>2400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1</v>
      </c>
      <c r="M70" s="11">
        <v>0</v>
      </c>
      <c r="N70" s="11">
        <v>0</v>
      </c>
      <c r="O70" s="11">
        <v>0</v>
      </c>
      <c r="P70" s="11">
        <f>SUM(Table3[[#This Row],[1]:[12]])</f>
        <v>1</v>
      </c>
      <c r="Q70" s="13">
        <f>Table3[[#This Row],[Total]]*Table3[[#This Row],[Valor]]</f>
        <v>2400</v>
      </c>
      <c r="R70" s="14">
        <f t="shared" si="3"/>
        <v>1</v>
      </c>
      <c r="S70" s="11">
        <f t="shared" si="4"/>
        <v>0.28867513459481287</v>
      </c>
      <c r="T70" s="15">
        <f t="shared" si="5"/>
        <v>0.28867513459481287</v>
      </c>
    </row>
    <row r="71" spans="1:20" x14ac:dyDescent="0.3">
      <c r="A71" s="10" t="s">
        <v>88</v>
      </c>
      <c r="B71" s="11" t="s">
        <v>22</v>
      </c>
      <c r="C71" s="12">
        <v>25000</v>
      </c>
      <c r="D71" s="11">
        <v>2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1</v>
      </c>
      <c r="O71" s="11">
        <v>0</v>
      </c>
      <c r="P71" s="11">
        <f>SUM(Table3[[#This Row],[1]:[12]])</f>
        <v>3</v>
      </c>
      <c r="Q71" s="13">
        <f>Table3[[#This Row],[Total]]*Table3[[#This Row],[Valor]]</f>
        <v>75000</v>
      </c>
      <c r="R71" s="14">
        <f t="shared" ref="R71:R102" si="6">ROUNDUP(AVERAGE(D71:O71),0)</f>
        <v>1</v>
      </c>
      <c r="S71" s="11">
        <f t="shared" ref="S71:S102" si="7">+_xlfn.STDEV.S(D71:O71)</f>
        <v>0.62158156050806102</v>
      </c>
      <c r="T71" s="15">
        <f t="shared" ref="T71:T102" si="8">S71/R71</f>
        <v>0.62158156050806102</v>
      </c>
    </row>
    <row r="72" spans="1:20" x14ac:dyDescent="0.3">
      <c r="A72" s="10" t="s">
        <v>89</v>
      </c>
      <c r="B72" s="11" t="s">
        <v>22</v>
      </c>
      <c r="C72" s="12">
        <v>25000</v>
      </c>
      <c r="D72" s="11">
        <v>2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f>SUM(Table3[[#This Row],[1]:[12]])</f>
        <v>2</v>
      </c>
      <c r="Q72" s="13">
        <f>Table3[[#This Row],[Total]]*Table3[[#This Row],[Valor]]</f>
        <v>50000</v>
      </c>
      <c r="R72" s="14">
        <f t="shared" si="6"/>
        <v>1</v>
      </c>
      <c r="S72" s="11">
        <f t="shared" si="7"/>
        <v>0.57735026918962573</v>
      </c>
      <c r="T72" s="15">
        <f t="shared" si="8"/>
        <v>0.57735026918962573</v>
      </c>
    </row>
    <row r="73" spans="1:20" x14ac:dyDescent="0.3">
      <c r="A73" s="10" t="s">
        <v>90</v>
      </c>
      <c r="B73" s="11" t="s">
        <v>22</v>
      </c>
      <c r="C73" s="12">
        <v>25000</v>
      </c>
      <c r="D73" s="11">
        <v>2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1</v>
      </c>
      <c r="M73" s="11">
        <v>0</v>
      </c>
      <c r="N73" s="11">
        <v>1</v>
      </c>
      <c r="O73" s="11">
        <v>0</v>
      </c>
      <c r="P73" s="11">
        <f>SUM(Table3[[#This Row],[1]:[12]])</f>
        <v>4</v>
      </c>
      <c r="Q73" s="13">
        <f>Table3[[#This Row],[Total]]*Table3[[#This Row],[Valor]]</f>
        <v>100000</v>
      </c>
      <c r="R73" s="14">
        <f t="shared" si="6"/>
        <v>1</v>
      </c>
      <c r="S73" s="11">
        <f t="shared" si="7"/>
        <v>0.6513389472789296</v>
      </c>
      <c r="T73" s="15">
        <f t="shared" si="8"/>
        <v>0.6513389472789296</v>
      </c>
    </row>
    <row r="74" spans="1:20" x14ac:dyDescent="0.3">
      <c r="A74" s="10" t="s">
        <v>91</v>
      </c>
      <c r="B74" s="11" t="s">
        <v>22</v>
      </c>
      <c r="C74" s="12">
        <v>3600</v>
      </c>
      <c r="D74" s="11">
        <v>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f>SUM(Table3[[#This Row],[1]:[12]])</f>
        <v>1</v>
      </c>
      <c r="Q74" s="13">
        <f>Table3[[#This Row],[Total]]*Table3[[#This Row],[Valor]]</f>
        <v>3600</v>
      </c>
      <c r="R74" s="14">
        <f t="shared" si="6"/>
        <v>1</v>
      </c>
      <c r="S74" s="11">
        <f t="shared" si="7"/>
        <v>0.28867513459481287</v>
      </c>
      <c r="T74" s="15">
        <f t="shared" si="8"/>
        <v>0.28867513459481287</v>
      </c>
    </row>
    <row r="75" spans="1:20" x14ac:dyDescent="0.3">
      <c r="A75" s="10" t="s">
        <v>92</v>
      </c>
      <c r="B75" s="11" t="s">
        <v>22</v>
      </c>
      <c r="C75" s="12">
        <v>8890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1</v>
      </c>
      <c r="O75" s="11">
        <v>0</v>
      </c>
      <c r="P75" s="11">
        <f>SUM(Table3[[#This Row],[1]:[12]])</f>
        <v>1</v>
      </c>
      <c r="Q75" s="13">
        <f>Table3[[#This Row],[Total]]*Table3[[#This Row],[Valor]]</f>
        <v>8890</v>
      </c>
      <c r="R75" s="14">
        <f t="shared" si="6"/>
        <v>1</v>
      </c>
      <c r="S75" s="11">
        <f t="shared" si="7"/>
        <v>0.28867513459481287</v>
      </c>
      <c r="T75" s="15">
        <f t="shared" si="8"/>
        <v>0.28867513459481287</v>
      </c>
    </row>
    <row r="76" spans="1:20" x14ac:dyDescent="0.3">
      <c r="A76" s="10" t="s">
        <v>93</v>
      </c>
      <c r="B76" s="11" t="s">
        <v>22</v>
      </c>
      <c r="C76" s="12">
        <v>6950</v>
      </c>
      <c r="D76" s="11">
        <v>0</v>
      </c>
      <c r="E76" s="11">
        <v>0</v>
      </c>
      <c r="F76" s="11">
        <v>0</v>
      </c>
      <c r="G76" s="11">
        <v>6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f>SUM(Table3[[#This Row],[1]:[12]])</f>
        <v>6</v>
      </c>
      <c r="Q76" s="13">
        <f>Table3[[#This Row],[Total]]*Table3[[#This Row],[Valor]]</f>
        <v>41700</v>
      </c>
      <c r="R76" s="14">
        <f t="shared" si="6"/>
        <v>1</v>
      </c>
      <c r="S76" s="11">
        <f t="shared" si="7"/>
        <v>1.7320508075688772</v>
      </c>
      <c r="T76" s="15">
        <f t="shared" si="8"/>
        <v>1.7320508075688772</v>
      </c>
    </row>
    <row r="77" spans="1:20" x14ac:dyDescent="0.3">
      <c r="A77" s="10" t="s">
        <v>94</v>
      </c>
      <c r="B77" s="11" t="s">
        <v>22</v>
      </c>
      <c r="C77" s="12">
        <v>13950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2</v>
      </c>
      <c r="M77" s="11">
        <v>0</v>
      </c>
      <c r="N77" s="11">
        <v>0</v>
      </c>
      <c r="O77" s="11">
        <v>10</v>
      </c>
      <c r="P77" s="11">
        <f>SUM(Table3[[#This Row],[1]:[12]])</f>
        <v>12</v>
      </c>
      <c r="Q77" s="13">
        <f>Table3[[#This Row],[Total]]*Table3[[#This Row],[Valor]]</f>
        <v>167400</v>
      </c>
      <c r="R77" s="14">
        <f t="shared" si="6"/>
        <v>1</v>
      </c>
      <c r="S77" s="11">
        <f t="shared" si="7"/>
        <v>2.8919952219248848</v>
      </c>
      <c r="T77" s="15">
        <f t="shared" si="8"/>
        <v>2.8919952219248848</v>
      </c>
    </row>
    <row r="78" spans="1:20" x14ac:dyDescent="0.3">
      <c r="A78" s="10" t="s">
        <v>95</v>
      </c>
      <c r="B78" s="11" t="s">
        <v>22</v>
      </c>
      <c r="C78" s="12">
        <v>2800</v>
      </c>
      <c r="D78" s="11">
        <v>1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f>SUM(Table3[[#This Row],[1]:[12]])</f>
        <v>1</v>
      </c>
      <c r="Q78" s="13">
        <f>Table3[[#This Row],[Total]]*Table3[[#This Row],[Valor]]</f>
        <v>2800</v>
      </c>
      <c r="R78" s="14">
        <f t="shared" si="6"/>
        <v>1</v>
      </c>
      <c r="S78" s="11">
        <f t="shared" si="7"/>
        <v>0.28867513459481287</v>
      </c>
      <c r="T78" s="15">
        <f t="shared" si="8"/>
        <v>0.28867513459481287</v>
      </c>
    </row>
    <row r="79" spans="1:20" x14ac:dyDescent="0.3">
      <c r="A79" s="10" t="s">
        <v>96</v>
      </c>
      <c r="B79" s="11" t="s">
        <v>22</v>
      </c>
      <c r="C79" s="12">
        <v>92933</v>
      </c>
      <c r="D79" s="11">
        <v>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f>SUM(Table3[[#This Row],[1]:[12]])</f>
        <v>1</v>
      </c>
      <c r="Q79" s="13">
        <f>Table3[[#This Row],[Total]]*Table3[[#This Row],[Valor]]</f>
        <v>92933</v>
      </c>
      <c r="R79" s="14">
        <f t="shared" si="6"/>
        <v>1</v>
      </c>
      <c r="S79" s="11">
        <f t="shared" si="7"/>
        <v>0.28867513459481287</v>
      </c>
      <c r="T79" s="15">
        <f t="shared" si="8"/>
        <v>0.28867513459481287</v>
      </c>
    </row>
    <row r="80" spans="1:20" x14ac:dyDescent="0.3">
      <c r="A80" s="10" t="s">
        <v>97</v>
      </c>
      <c r="B80" s="11" t="s">
        <v>22</v>
      </c>
      <c r="C80" s="12">
        <v>442201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1</v>
      </c>
      <c r="P80" s="11">
        <f>SUM(Table3[[#This Row],[1]:[12]])</f>
        <v>1</v>
      </c>
      <c r="Q80" s="13">
        <f>Table3[[#This Row],[Total]]*Table3[[#This Row],[Valor]]</f>
        <v>442201</v>
      </c>
      <c r="R80" s="14">
        <f t="shared" si="6"/>
        <v>1</v>
      </c>
      <c r="S80" s="11">
        <f t="shared" si="7"/>
        <v>0.28867513459481287</v>
      </c>
      <c r="T80" s="15">
        <f t="shared" si="8"/>
        <v>0.28867513459481287</v>
      </c>
    </row>
    <row r="81" spans="1:20" x14ac:dyDescent="0.3">
      <c r="A81" s="10" t="s">
        <v>98</v>
      </c>
      <c r="B81" s="11" t="s">
        <v>22</v>
      </c>
      <c r="C81" s="12">
        <v>6100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2</v>
      </c>
      <c r="N81" s="11">
        <v>0</v>
      </c>
      <c r="O81" s="11">
        <v>0</v>
      </c>
      <c r="P81" s="11">
        <f>SUM(Table3[[#This Row],[1]:[12]])</f>
        <v>2</v>
      </c>
      <c r="Q81" s="13">
        <f>Table3[[#This Row],[Total]]*Table3[[#This Row],[Valor]]</f>
        <v>12200</v>
      </c>
      <c r="R81" s="14">
        <f t="shared" si="6"/>
        <v>1</v>
      </c>
      <c r="S81" s="11">
        <f t="shared" si="7"/>
        <v>0.57735026918962573</v>
      </c>
      <c r="T81" s="15">
        <f t="shared" si="8"/>
        <v>0.57735026918962573</v>
      </c>
    </row>
    <row r="82" spans="1:20" x14ac:dyDescent="0.3">
      <c r="A82" s="10" t="s">
        <v>99</v>
      </c>
      <c r="B82" s="11" t="s">
        <v>22</v>
      </c>
      <c r="C82" s="12">
        <v>310090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1</v>
      </c>
      <c r="M82" s="11">
        <v>0</v>
      </c>
      <c r="N82" s="11">
        <v>0</v>
      </c>
      <c r="O82" s="11">
        <v>0</v>
      </c>
      <c r="P82" s="11">
        <f>SUM(Table3[[#This Row],[1]:[12]])</f>
        <v>1</v>
      </c>
      <c r="Q82" s="13">
        <f>Table3[[#This Row],[Total]]*Table3[[#This Row],[Valor]]</f>
        <v>310090</v>
      </c>
      <c r="R82" s="14">
        <f t="shared" si="6"/>
        <v>1</v>
      </c>
      <c r="S82" s="11">
        <f t="shared" si="7"/>
        <v>0.28867513459481287</v>
      </c>
      <c r="T82" s="15">
        <f t="shared" si="8"/>
        <v>0.28867513459481287</v>
      </c>
    </row>
    <row r="83" spans="1:20" x14ac:dyDescent="0.3">
      <c r="A83" s="10" t="s">
        <v>100</v>
      </c>
      <c r="B83" s="11" t="s">
        <v>22</v>
      </c>
      <c r="C83" s="12">
        <v>28677</v>
      </c>
      <c r="D83" s="11">
        <v>1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1</v>
      </c>
      <c r="N83" s="11">
        <v>0</v>
      </c>
      <c r="O83" s="11">
        <v>0</v>
      </c>
      <c r="P83" s="11">
        <f>SUM(Table3[[#This Row],[1]:[12]])</f>
        <v>2</v>
      </c>
      <c r="Q83" s="13">
        <f>Table3[[#This Row],[Total]]*Table3[[#This Row],[Valor]]</f>
        <v>57354</v>
      </c>
      <c r="R83" s="14">
        <f t="shared" si="6"/>
        <v>1</v>
      </c>
      <c r="S83" s="11">
        <f t="shared" si="7"/>
        <v>0.38924947208076149</v>
      </c>
      <c r="T83" s="15">
        <f t="shared" si="8"/>
        <v>0.38924947208076149</v>
      </c>
    </row>
    <row r="84" spans="1:20" x14ac:dyDescent="0.3">
      <c r="A84" s="10" t="s">
        <v>101</v>
      </c>
      <c r="B84" s="11" t="s">
        <v>22</v>
      </c>
      <c r="C84" s="12">
        <v>28677</v>
      </c>
      <c r="D84" s="11">
        <v>3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f>SUM(Table3[[#This Row],[1]:[12]])</f>
        <v>3</v>
      </c>
      <c r="Q84" s="13">
        <f>Table3[[#This Row],[Total]]*Table3[[#This Row],[Valor]]</f>
        <v>86031</v>
      </c>
      <c r="R84" s="14">
        <f t="shared" si="6"/>
        <v>1</v>
      </c>
      <c r="S84" s="11">
        <f t="shared" si="7"/>
        <v>0.8660254037844386</v>
      </c>
      <c r="T84" s="15">
        <f t="shared" si="8"/>
        <v>0.8660254037844386</v>
      </c>
    </row>
    <row r="85" spans="1:20" x14ac:dyDescent="0.3">
      <c r="A85" s="10" t="s">
        <v>102</v>
      </c>
      <c r="B85" s="11" t="s">
        <v>22</v>
      </c>
      <c r="C85" s="12">
        <v>189727</v>
      </c>
      <c r="D85" s="11">
        <v>12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f>SUM(Table3[[#This Row],[1]:[12]])</f>
        <v>12</v>
      </c>
      <c r="Q85" s="13">
        <f>Table3[[#This Row],[Total]]*Table3[[#This Row],[Valor]]</f>
        <v>2276724</v>
      </c>
      <c r="R85" s="14">
        <f t="shared" si="6"/>
        <v>1</v>
      </c>
      <c r="S85" s="11">
        <f t="shared" si="7"/>
        <v>3.4641016151377544</v>
      </c>
      <c r="T85" s="15">
        <f t="shared" si="8"/>
        <v>3.4641016151377544</v>
      </c>
    </row>
    <row r="86" spans="1:20" x14ac:dyDescent="0.3">
      <c r="A86" s="10" t="s">
        <v>103</v>
      </c>
      <c r="B86" s="11" t="s">
        <v>22</v>
      </c>
      <c r="C86" s="12">
        <v>299367</v>
      </c>
      <c r="D86" s="11">
        <v>1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f>SUM(Table3[[#This Row],[1]:[12]])</f>
        <v>1</v>
      </c>
      <c r="Q86" s="13">
        <f>Table3[[#This Row],[Total]]*Table3[[#This Row],[Valor]]</f>
        <v>299367</v>
      </c>
      <c r="R86" s="14">
        <f t="shared" si="6"/>
        <v>1</v>
      </c>
      <c r="S86" s="11">
        <f t="shared" si="7"/>
        <v>0.28867513459481287</v>
      </c>
      <c r="T86" s="15">
        <f t="shared" si="8"/>
        <v>0.28867513459481287</v>
      </c>
    </row>
    <row r="87" spans="1:20" x14ac:dyDescent="0.3">
      <c r="A87" s="10" t="s">
        <v>104</v>
      </c>
      <c r="B87" s="11" t="s">
        <v>22</v>
      </c>
      <c r="C87" s="12">
        <v>450000</v>
      </c>
      <c r="D87" s="11">
        <v>0</v>
      </c>
      <c r="E87" s="11">
        <v>2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f>SUM(Table3[[#This Row],[1]:[12]])</f>
        <v>2</v>
      </c>
      <c r="Q87" s="13">
        <f>Table3[[#This Row],[Total]]*Table3[[#This Row],[Valor]]</f>
        <v>900000</v>
      </c>
      <c r="R87" s="14">
        <f t="shared" si="6"/>
        <v>1</v>
      </c>
      <c r="S87" s="11">
        <f t="shared" si="7"/>
        <v>0.57735026918962573</v>
      </c>
      <c r="T87" s="15">
        <f t="shared" si="8"/>
        <v>0.57735026918962573</v>
      </c>
    </row>
    <row r="88" spans="1:20" x14ac:dyDescent="0.3">
      <c r="A88" s="10" t="s">
        <v>105</v>
      </c>
      <c r="B88" s="11" t="s">
        <v>22</v>
      </c>
      <c r="C88" s="12">
        <v>12160310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1</v>
      </c>
      <c r="M88" s="11">
        <v>0</v>
      </c>
      <c r="N88" s="11">
        <v>0</v>
      </c>
      <c r="O88" s="11">
        <v>0</v>
      </c>
      <c r="P88" s="11">
        <f>SUM(Table3[[#This Row],[1]:[12]])</f>
        <v>1</v>
      </c>
      <c r="Q88" s="13">
        <f>Table3[[#This Row],[Total]]*Table3[[#This Row],[Valor]]</f>
        <v>12160310</v>
      </c>
      <c r="R88" s="14">
        <f t="shared" si="6"/>
        <v>1</v>
      </c>
      <c r="S88" s="11">
        <f t="shared" si="7"/>
        <v>0.28867513459481287</v>
      </c>
      <c r="T88" s="15">
        <f t="shared" si="8"/>
        <v>0.28867513459481287</v>
      </c>
    </row>
    <row r="89" spans="1:20" x14ac:dyDescent="0.3">
      <c r="A89" s="10" t="s">
        <v>106</v>
      </c>
      <c r="B89" s="11" t="s">
        <v>22</v>
      </c>
      <c r="C89" s="12">
        <v>5067052</v>
      </c>
      <c r="D89" s="11">
        <v>1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f>SUM(Table3[[#This Row],[1]:[12]])</f>
        <v>1</v>
      </c>
      <c r="Q89" s="13">
        <f>Table3[[#This Row],[Total]]*Table3[[#This Row],[Valor]]</f>
        <v>5067052</v>
      </c>
      <c r="R89" s="14">
        <f t="shared" si="6"/>
        <v>1</v>
      </c>
      <c r="S89" s="11">
        <f t="shared" si="7"/>
        <v>0.28867513459481287</v>
      </c>
      <c r="T89" s="15">
        <f t="shared" si="8"/>
        <v>0.28867513459481287</v>
      </c>
    </row>
    <row r="90" spans="1:20" x14ac:dyDescent="0.3">
      <c r="A90" s="10" t="s">
        <v>107</v>
      </c>
      <c r="B90" s="11" t="s">
        <v>22</v>
      </c>
      <c r="C90" s="12">
        <v>1200</v>
      </c>
      <c r="D90" s="11">
        <v>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1</v>
      </c>
      <c r="P90" s="11">
        <f>SUM(Table3[[#This Row],[1]:[12]])</f>
        <v>2</v>
      </c>
      <c r="Q90" s="13">
        <f>Table3[[#This Row],[Total]]*Table3[[#This Row],[Valor]]</f>
        <v>2400</v>
      </c>
      <c r="R90" s="14">
        <f t="shared" si="6"/>
        <v>1</v>
      </c>
      <c r="S90" s="11">
        <f t="shared" si="7"/>
        <v>0.38924947208076149</v>
      </c>
      <c r="T90" s="15">
        <f t="shared" si="8"/>
        <v>0.38924947208076149</v>
      </c>
    </row>
    <row r="91" spans="1:20" x14ac:dyDescent="0.3">
      <c r="A91" s="10" t="s">
        <v>108</v>
      </c>
      <c r="B91" s="11" t="s">
        <v>22</v>
      </c>
      <c r="C91" s="12">
        <v>6450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2</v>
      </c>
      <c r="P91" s="11">
        <f>SUM(Table3[[#This Row],[1]:[12]])</f>
        <v>2</v>
      </c>
      <c r="Q91" s="13">
        <f>Table3[[#This Row],[Total]]*Table3[[#This Row],[Valor]]</f>
        <v>12900</v>
      </c>
      <c r="R91" s="14">
        <f t="shared" si="6"/>
        <v>1</v>
      </c>
      <c r="S91" s="11">
        <f t="shared" si="7"/>
        <v>0.57735026918962573</v>
      </c>
      <c r="T91" s="15">
        <f t="shared" si="8"/>
        <v>0.57735026918962573</v>
      </c>
    </row>
    <row r="92" spans="1:20" x14ac:dyDescent="0.3">
      <c r="A92" s="10" t="s">
        <v>109</v>
      </c>
      <c r="B92" s="11" t="s">
        <v>22</v>
      </c>
      <c r="C92" s="12">
        <v>3714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2</v>
      </c>
      <c r="P92" s="11">
        <f>SUM(Table3[[#This Row],[1]:[12]])</f>
        <v>2</v>
      </c>
      <c r="Q92" s="13">
        <f>Table3[[#This Row],[Total]]*Table3[[#This Row],[Valor]]</f>
        <v>7428</v>
      </c>
      <c r="R92" s="14">
        <f t="shared" si="6"/>
        <v>1</v>
      </c>
      <c r="S92" s="11">
        <f t="shared" si="7"/>
        <v>0.57735026918962573</v>
      </c>
      <c r="T92" s="15">
        <f t="shared" si="8"/>
        <v>0.57735026918962573</v>
      </c>
    </row>
    <row r="93" spans="1:20" x14ac:dyDescent="0.3">
      <c r="A93" s="10" t="s">
        <v>110</v>
      </c>
      <c r="B93" s="11" t="s">
        <v>22</v>
      </c>
      <c r="C93" s="12">
        <v>339870</v>
      </c>
      <c r="D93" s="11">
        <v>0</v>
      </c>
      <c r="E93" s="11">
        <v>0</v>
      </c>
      <c r="F93" s="11">
        <v>1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f>SUM(Table3[[#This Row],[1]:[12]])</f>
        <v>1</v>
      </c>
      <c r="Q93" s="13">
        <f>Table3[[#This Row],[Total]]*Table3[[#This Row],[Valor]]</f>
        <v>339870</v>
      </c>
      <c r="R93" s="14">
        <f t="shared" si="6"/>
        <v>1</v>
      </c>
      <c r="S93" s="11">
        <f t="shared" si="7"/>
        <v>0.28867513459481287</v>
      </c>
      <c r="T93" s="15">
        <f t="shared" si="8"/>
        <v>0.28867513459481287</v>
      </c>
    </row>
    <row r="94" spans="1:20" x14ac:dyDescent="0.3">
      <c r="A94" s="10" t="s">
        <v>111</v>
      </c>
      <c r="B94" s="11" t="s">
        <v>22</v>
      </c>
      <c r="C94" s="12">
        <v>189900</v>
      </c>
      <c r="D94" s="11">
        <v>3</v>
      </c>
      <c r="E94" s="11">
        <v>0</v>
      </c>
      <c r="F94" s="11">
        <v>1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1</v>
      </c>
      <c r="N94" s="11">
        <v>0</v>
      </c>
      <c r="O94" s="11">
        <v>0</v>
      </c>
      <c r="P94" s="11">
        <f>SUM(Table3[[#This Row],[1]:[12]])</f>
        <v>5</v>
      </c>
      <c r="Q94" s="13">
        <f>Table3[[#This Row],[Total]]*Table3[[#This Row],[Valor]]</f>
        <v>949500</v>
      </c>
      <c r="R94" s="14">
        <f t="shared" si="6"/>
        <v>1</v>
      </c>
      <c r="S94" s="11">
        <f t="shared" si="7"/>
        <v>0.90033663737851999</v>
      </c>
      <c r="T94" s="15">
        <f t="shared" si="8"/>
        <v>0.90033663737851999</v>
      </c>
    </row>
    <row r="95" spans="1:20" x14ac:dyDescent="0.3">
      <c r="A95" s="10" t="s">
        <v>112</v>
      </c>
      <c r="B95" s="11" t="s">
        <v>22</v>
      </c>
      <c r="C95" s="12">
        <v>250000</v>
      </c>
      <c r="D95" s="11">
        <v>3</v>
      </c>
      <c r="E95" s="11">
        <v>3</v>
      </c>
      <c r="F95" s="11">
        <v>0</v>
      </c>
      <c r="G95" s="11">
        <v>1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1</v>
      </c>
      <c r="N95" s="11">
        <v>1</v>
      </c>
      <c r="O95" s="11">
        <v>0</v>
      </c>
      <c r="P95" s="11">
        <f>SUM(Table3[[#This Row],[1]:[12]])</f>
        <v>9</v>
      </c>
      <c r="Q95" s="13">
        <f>Table3[[#This Row],[Total]]*Table3[[#This Row],[Valor]]</f>
        <v>2250000</v>
      </c>
      <c r="R95" s="14">
        <f t="shared" si="6"/>
        <v>1</v>
      </c>
      <c r="S95" s="11">
        <f t="shared" si="7"/>
        <v>1.1381803659589922</v>
      </c>
      <c r="T95" s="15">
        <f t="shared" si="8"/>
        <v>1.1381803659589922</v>
      </c>
    </row>
    <row r="96" spans="1:20" x14ac:dyDescent="0.3">
      <c r="A96" s="10" t="s">
        <v>113</v>
      </c>
      <c r="B96" s="11" t="s">
        <v>22</v>
      </c>
      <c r="C96" s="12">
        <v>493000</v>
      </c>
      <c r="D96" s="11">
        <v>1</v>
      </c>
      <c r="E96" s="11">
        <v>0</v>
      </c>
      <c r="F96" s="11">
        <v>1</v>
      </c>
      <c r="G96" s="11">
        <v>1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3</v>
      </c>
      <c r="N96" s="11">
        <v>0</v>
      </c>
      <c r="O96" s="11">
        <v>0</v>
      </c>
      <c r="P96" s="11">
        <f>SUM(Table3[[#This Row],[1]:[12]])</f>
        <v>6</v>
      </c>
      <c r="Q96" s="13">
        <f>Table3[[#This Row],[Total]]*Table3[[#This Row],[Valor]]</f>
        <v>2958000</v>
      </c>
      <c r="R96" s="14">
        <f t="shared" si="6"/>
        <v>1</v>
      </c>
      <c r="S96" s="11">
        <f t="shared" si="7"/>
        <v>0.90453403373329089</v>
      </c>
      <c r="T96" s="15">
        <f t="shared" si="8"/>
        <v>0.90453403373329089</v>
      </c>
    </row>
    <row r="97" spans="1:20" x14ac:dyDescent="0.3">
      <c r="A97" s="10" t="s">
        <v>114</v>
      </c>
      <c r="B97" s="11" t="s">
        <v>22</v>
      </c>
      <c r="C97" s="12">
        <v>62000</v>
      </c>
      <c r="D97" s="11">
        <v>0</v>
      </c>
      <c r="E97" s="11">
        <v>0</v>
      </c>
      <c r="F97" s="11">
        <v>1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f>SUM(Table3[[#This Row],[1]:[12]])</f>
        <v>1</v>
      </c>
      <c r="Q97" s="13">
        <f>Table3[[#This Row],[Total]]*Table3[[#This Row],[Valor]]</f>
        <v>62000</v>
      </c>
      <c r="R97" s="14">
        <f t="shared" si="6"/>
        <v>1</v>
      </c>
      <c r="S97" s="11">
        <f t="shared" si="7"/>
        <v>0.28867513459481287</v>
      </c>
      <c r="T97" s="15">
        <f t="shared" si="8"/>
        <v>0.28867513459481287</v>
      </c>
    </row>
    <row r="98" spans="1:20" x14ac:dyDescent="0.3">
      <c r="A98" s="10" t="s">
        <v>115</v>
      </c>
      <c r="B98" s="11" t="s">
        <v>22</v>
      </c>
      <c r="C98" s="12">
        <v>93786.08</v>
      </c>
      <c r="D98" s="11">
        <v>0</v>
      </c>
      <c r="E98" s="11">
        <v>0</v>
      </c>
      <c r="F98" s="11">
        <v>1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f>SUM(Table3[[#This Row],[1]:[12]])</f>
        <v>1</v>
      </c>
      <c r="Q98" s="13">
        <f>Table3[[#This Row],[Total]]*Table3[[#This Row],[Valor]]</f>
        <v>93786.08</v>
      </c>
      <c r="R98" s="14">
        <f t="shared" si="6"/>
        <v>1</v>
      </c>
      <c r="S98" s="11">
        <f t="shared" si="7"/>
        <v>0.28867513459481287</v>
      </c>
      <c r="T98" s="15">
        <f t="shared" si="8"/>
        <v>0.28867513459481287</v>
      </c>
    </row>
    <row r="99" spans="1:20" x14ac:dyDescent="0.3">
      <c r="A99" s="10" t="s">
        <v>116</v>
      </c>
      <c r="B99" s="11"/>
      <c r="C99" s="12">
        <v>25900</v>
      </c>
      <c r="D99" s="11">
        <v>0</v>
      </c>
      <c r="E99" s="11">
        <v>0</v>
      </c>
      <c r="F99" s="11">
        <v>2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f>SUM(Table3[[#This Row],[1]:[12]])</f>
        <v>2</v>
      </c>
      <c r="Q99" s="13">
        <f>Table3[[#This Row],[Total]]*Table3[[#This Row],[Valor]]</f>
        <v>51800</v>
      </c>
      <c r="R99" s="14">
        <f t="shared" si="6"/>
        <v>1</v>
      </c>
      <c r="S99" s="11">
        <f t="shared" si="7"/>
        <v>0.57735026918962573</v>
      </c>
      <c r="T99" s="15">
        <f t="shared" si="8"/>
        <v>0.57735026918962573</v>
      </c>
    </row>
    <row r="100" spans="1:20" x14ac:dyDescent="0.3">
      <c r="A100" s="10" t="s">
        <v>117</v>
      </c>
      <c r="B100" s="11" t="s">
        <v>22</v>
      </c>
      <c r="C100" s="12">
        <v>97307.69</v>
      </c>
      <c r="D100" s="11">
        <v>2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f>SUM(Table3[[#This Row],[1]:[12]])</f>
        <v>2</v>
      </c>
      <c r="Q100" s="13">
        <f>Table3[[#This Row],[Total]]*Table3[[#This Row],[Valor]]</f>
        <v>194615.38</v>
      </c>
      <c r="R100" s="14">
        <f t="shared" si="6"/>
        <v>1</v>
      </c>
      <c r="S100" s="11">
        <f t="shared" si="7"/>
        <v>0.57735026918962573</v>
      </c>
      <c r="T100" s="15">
        <f t="shared" si="8"/>
        <v>0.57735026918962573</v>
      </c>
    </row>
    <row r="101" spans="1:20" x14ac:dyDescent="0.3">
      <c r="A101" s="10" t="s">
        <v>118</v>
      </c>
      <c r="B101" s="11" t="s">
        <v>22</v>
      </c>
      <c r="C101" s="12">
        <v>103485</v>
      </c>
      <c r="D101" s="11">
        <v>3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f>SUM(Table3[[#This Row],[1]:[12]])</f>
        <v>3</v>
      </c>
      <c r="Q101" s="13">
        <f>Table3[[#This Row],[Total]]*Table3[[#This Row],[Valor]]</f>
        <v>310455</v>
      </c>
      <c r="R101" s="14">
        <f t="shared" si="6"/>
        <v>1</v>
      </c>
      <c r="S101" s="11">
        <f t="shared" si="7"/>
        <v>0.8660254037844386</v>
      </c>
      <c r="T101" s="15">
        <f t="shared" si="8"/>
        <v>0.8660254037844386</v>
      </c>
    </row>
    <row r="102" spans="1:20" x14ac:dyDescent="0.3">
      <c r="A102" s="10" t="s">
        <v>119</v>
      </c>
      <c r="B102" s="11" t="s">
        <v>22</v>
      </c>
      <c r="C102" s="12">
        <v>55604.4</v>
      </c>
      <c r="D102" s="11">
        <v>0</v>
      </c>
      <c r="E102" s="11">
        <v>0</v>
      </c>
      <c r="F102" s="11">
        <v>0</v>
      </c>
      <c r="G102" s="11">
        <v>5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f>SUM(Table3[[#This Row],[1]:[12]])</f>
        <v>5</v>
      </c>
      <c r="Q102" s="13">
        <f>Table3[[#This Row],[Total]]*Table3[[#This Row],[Valor]]</f>
        <v>278022</v>
      </c>
      <c r="R102" s="14">
        <f t="shared" si="6"/>
        <v>1</v>
      </c>
      <c r="S102" s="11">
        <f t="shared" si="7"/>
        <v>1.4433756729740645</v>
      </c>
      <c r="T102" s="15">
        <f t="shared" si="8"/>
        <v>1.4433756729740645</v>
      </c>
    </row>
    <row r="103" spans="1:20" x14ac:dyDescent="0.3">
      <c r="A103" s="10" t="s">
        <v>120</v>
      </c>
      <c r="B103" s="11" t="s">
        <v>22</v>
      </c>
      <c r="C103" s="12">
        <v>12500</v>
      </c>
      <c r="D103" s="11">
        <v>7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f>SUM(Table3[[#This Row],[1]:[12]])</f>
        <v>7</v>
      </c>
      <c r="Q103" s="13">
        <f>Table3[[#This Row],[Total]]*Table3[[#This Row],[Valor]]</f>
        <v>87500</v>
      </c>
      <c r="R103" s="14">
        <f t="shared" ref="R103:R134" si="9">ROUNDUP(AVERAGE(D103:O103),0)</f>
        <v>1</v>
      </c>
      <c r="S103" s="11">
        <f t="shared" ref="S103:S134" si="10">+_xlfn.STDEV.S(D103:O103)</f>
        <v>2.0207259421636903</v>
      </c>
      <c r="T103" s="15">
        <f t="shared" ref="T103:T134" si="11">S103/R103</f>
        <v>2.0207259421636903</v>
      </c>
    </row>
    <row r="104" spans="1:20" x14ac:dyDescent="0.3">
      <c r="A104" s="10" t="s">
        <v>121</v>
      </c>
      <c r="B104" s="11" t="s">
        <v>22</v>
      </c>
      <c r="C104" s="12">
        <v>60000</v>
      </c>
      <c r="D104" s="11">
        <v>7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f>SUM(Table3[[#This Row],[1]:[12]])</f>
        <v>7</v>
      </c>
      <c r="Q104" s="13">
        <f>Table3[[#This Row],[Total]]*Table3[[#This Row],[Valor]]</f>
        <v>420000</v>
      </c>
      <c r="R104" s="14">
        <f t="shared" si="9"/>
        <v>1</v>
      </c>
      <c r="S104" s="11">
        <f t="shared" si="10"/>
        <v>2.0207259421636903</v>
      </c>
      <c r="T104" s="15">
        <f t="shared" si="11"/>
        <v>2.0207259421636903</v>
      </c>
    </row>
    <row r="105" spans="1:20" x14ac:dyDescent="0.3">
      <c r="A105" s="10" t="s">
        <v>122</v>
      </c>
      <c r="B105" s="11" t="s">
        <v>22</v>
      </c>
      <c r="C105" s="12">
        <v>7491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2</v>
      </c>
      <c r="M105" s="11">
        <v>0</v>
      </c>
      <c r="N105" s="11">
        <v>0</v>
      </c>
      <c r="O105" s="11">
        <v>0</v>
      </c>
      <c r="P105" s="11">
        <f>SUM(Table3[[#This Row],[1]:[12]])</f>
        <v>2</v>
      </c>
      <c r="Q105" s="13">
        <f>Table3[[#This Row],[Total]]*Table3[[#This Row],[Valor]]</f>
        <v>14982</v>
      </c>
      <c r="R105" s="14">
        <f t="shared" si="9"/>
        <v>1</v>
      </c>
      <c r="S105" s="11">
        <f t="shared" si="10"/>
        <v>0.57735026918962573</v>
      </c>
      <c r="T105" s="15">
        <f t="shared" si="11"/>
        <v>0.57735026918962573</v>
      </c>
    </row>
    <row r="106" spans="1:20" x14ac:dyDescent="0.3">
      <c r="A106" s="10" t="s">
        <v>123</v>
      </c>
      <c r="B106" s="11" t="s">
        <v>22</v>
      </c>
      <c r="C106" s="12">
        <v>6100</v>
      </c>
      <c r="D106" s="11">
        <v>7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f>SUM(Table3[[#This Row],[1]:[12]])</f>
        <v>7</v>
      </c>
      <c r="Q106" s="13">
        <f>Table3[[#This Row],[Total]]*Table3[[#This Row],[Valor]]</f>
        <v>42700</v>
      </c>
      <c r="R106" s="14">
        <f t="shared" si="9"/>
        <v>1</v>
      </c>
      <c r="S106" s="11">
        <f t="shared" si="10"/>
        <v>2.0207259421636903</v>
      </c>
      <c r="T106" s="15">
        <f t="shared" si="11"/>
        <v>2.0207259421636903</v>
      </c>
    </row>
    <row r="107" spans="1:20" x14ac:dyDescent="0.3">
      <c r="A107" s="10" t="s">
        <v>124</v>
      </c>
      <c r="B107" s="11" t="s">
        <v>22</v>
      </c>
      <c r="C107" s="12">
        <v>8310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2</v>
      </c>
      <c r="N107" s="11">
        <v>0</v>
      </c>
      <c r="O107" s="11">
        <v>0</v>
      </c>
      <c r="P107" s="11">
        <f>SUM(Table3[[#This Row],[1]:[12]])</f>
        <v>2</v>
      </c>
      <c r="Q107" s="13">
        <f>Table3[[#This Row],[Total]]*Table3[[#This Row],[Valor]]</f>
        <v>16620</v>
      </c>
      <c r="R107" s="14">
        <f t="shared" si="9"/>
        <v>1</v>
      </c>
      <c r="S107" s="11">
        <f t="shared" si="10"/>
        <v>0.57735026918962573</v>
      </c>
      <c r="T107" s="15">
        <f t="shared" si="11"/>
        <v>0.57735026918962573</v>
      </c>
    </row>
    <row r="108" spans="1:20" x14ac:dyDescent="0.3">
      <c r="A108" s="10" t="s">
        <v>125</v>
      </c>
      <c r="B108" s="11" t="s">
        <v>22</v>
      </c>
      <c r="C108" s="12">
        <v>26900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2</v>
      </c>
      <c r="N108" s="11">
        <v>0</v>
      </c>
      <c r="O108" s="11">
        <v>0</v>
      </c>
      <c r="P108" s="11">
        <f>SUM(Table3[[#This Row],[1]:[12]])</f>
        <v>2</v>
      </c>
      <c r="Q108" s="13">
        <f>Table3[[#This Row],[Total]]*Table3[[#This Row],[Valor]]</f>
        <v>53800</v>
      </c>
      <c r="R108" s="14">
        <f t="shared" si="9"/>
        <v>1</v>
      </c>
      <c r="S108" s="11">
        <f t="shared" si="10"/>
        <v>0.57735026918962573</v>
      </c>
      <c r="T108" s="15">
        <f t="shared" si="11"/>
        <v>0.57735026918962573</v>
      </c>
    </row>
    <row r="109" spans="1:20" x14ac:dyDescent="0.3">
      <c r="A109" s="10" t="s">
        <v>126</v>
      </c>
      <c r="B109" s="11" t="s">
        <v>22</v>
      </c>
      <c r="C109" s="12">
        <v>12500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6</v>
      </c>
      <c r="N109" s="11">
        <v>0</v>
      </c>
      <c r="O109" s="11">
        <v>0</v>
      </c>
      <c r="P109" s="11">
        <f>SUM(Table3[[#This Row],[1]:[12]])</f>
        <v>6</v>
      </c>
      <c r="Q109" s="13">
        <f>Table3[[#This Row],[Total]]*Table3[[#This Row],[Valor]]</f>
        <v>75000</v>
      </c>
      <c r="R109" s="14">
        <f t="shared" si="9"/>
        <v>1</v>
      </c>
      <c r="S109" s="11">
        <f t="shared" si="10"/>
        <v>1.7320508075688772</v>
      </c>
      <c r="T109" s="15">
        <f t="shared" si="11"/>
        <v>1.7320508075688772</v>
      </c>
    </row>
    <row r="110" spans="1:20" x14ac:dyDescent="0.3">
      <c r="A110" s="10" t="s">
        <v>127</v>
      </c>
      <c r="B110" s="11" t="s">
        <v>22</v>
      </c>
      <c r="C110" s="12">
        <v>12500</v>
      </c>
      <c r="D110" s="11">
        <v>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2</v>
      </c>
      <c r="N110" s="11">
        <v>0</v>
      </c>
      <c r="O110" s="11">
        <v>0</v>
      </c>
      <c r="P110" s="11">
        <f>SUM(Table3[[#This Row],[1]:[12]])</f>
        <v>3</v>
      </c>
      <c r="Q110" s="13">
        <f>Table3[[#This Row],[Total]]*Table3[[#This Row],[Valor]]</f>
        <v>37500</v>
      </c>
      <c r="R110" s="14">
        <f t="shared" si="9"/>
        <v>1</v>
      </c>
      <c r="S110" s="11">
        <f t="shared" si="10"/>
        <v>0.62158156050806102</v>
      </c>
      <c r="T110" s="15">
        <f t="shared" si="11"/>
        <v>0.62158156050806102</v>
      </c>
    </row>
    <row r="111" spans="1:20" x14ac:dyDescent="0.3">
      <c r="A111" s="10" t="s">
        <v>128</v>
      </c>
      <c r="B111" s="11" t="s">
        <v>22</v>
      </c>
      <c r="C111" s="12">
        <v>3436675.33</v>
      </c>
      <c r="D111" s="11">
        <v>1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f>SUM(Table3[[#This Row],[1]:[12]])</f>
        <v>1</v>
      </c>
      <c r="Q111" s="13">
        <f>Table3[[#This Row],[Total]]*Table3[[#This Row],[Valor]]</f>
        <v>3436675.33</v>
      </c>
      <c r="R111" s="14">
        <f t="shared" si="9"/>
        <v>1</v>
      </c>
      <c r="S111" s="11">
        <f t="shared" si="10"/>
        <v>0.28867513459481287</v>
      </c>
      <c r="T111" s="15">
        <f t="shared" si="11"/>
        <v>0.28867513459481287</v>
      </c>
    </row>
    <row r="112" spans="1:20" x14ac:dyDescent="0.3">
      <c r="A112" s="10" t="s">
        <v>129</v>
      </c>
      <c r="B112" s="11" t="s">
        <v>22</v>
      </c>
      <c r="C112" s="12">
        <v>3200000</v>
      </c>
      <c r="D112" s="11">
        <v>1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2</v>
      </c>
      <c r="M112" s="11">
        <v>0</v>
      </c>
      <c r="N112" s="11">
        <v>0</v>
      </c>
      <c r="O112" s="11">
        <v>0</v>
      </c>
      <c r="P112" s="11">
        <f>SUM(Table3[[#This Row],[1]:[12]])</f>
        <v>3</v>
      </c>
      <c r="Q112" s="13">
        <f>Table3[[#This Row],[Total]]*Table3[[#This Row],[Valor]]</f>
        <v>9600000</v>
      </c>
      <c r="R112" s="14">
        <f t="shared" si="9"/>
        <v>1</v>
      </c>
      <c r="S112" s="11">
        <f t="shared" si="10"/>
        <v>0.62158156050806102</v>
      </c>
      <c r="T112" s="15">
        <f t="shared" si="11"/>
        <v>0.62158156050806102</v>
      </c>
    </row>
    <row r="113" spans="1:20" x14ac:dyDescent="0.3">
      <c r="A113" s="10" t="s">
        <v>130</v>
      </c>
      <c r="B113" s="11" t="s">
        <v>131</v>
      </c>
      <c r="C113" s="12">
        <v>9533.2999999999993</v>
      </c>
      <c r="D113" s="11">
        <v>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f>SUM(Table3[[#This Row],[1]:[12]])</f>
        <v>1</v>
      </c>
      <c r="Q113" s="13">
        <f>Table3[[#This Row],[Total]]*Table3[[#This Row],[Valor]]</f>
        <v>9533.2999999999993</v>
      </c>
      <c r="R113" s="14">
        <f t="shared" si="9"/>
        <v>1</v>
      </c>
      <c r="S113" s="11">
        <f t="shared" si="10"/>
        <v>0.28867513459481287</v>
      </c>
      <c r="T113" s="15">
        <f t="shared" si="11"/>
        <v>0.28867513459481287</v>
      </c>
    </row>
    <row r="114" spans="1:20" x14ac:dyDescent="0.3">
      <c r="A114" s="10" t="s">
        <v>132</v>
      </c>
      <c r="B114" s="11" t="s">
        <v>25</v>
      </c>
      <c r="C114" s="12">
        <v>5400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5</v>
      </c>
      <c r="N114" s="11">
        <v>0</v>
      </c>
      <c r="O114" s="11">
        <v>0</v>
      </c>
      <c r="P114" s="11">
        <f>SUM(Table3[[#This Row],[1]:[12]])</f>
        <v>5</v>
      </c>
      <c r="Q114" s="13">
        <f>Table3[[#This Row],[Total]]*Table3[[#This Row],[Valor]]</f>
        <v>27000</v>
      </c>
      <c r="R114" s="14">
        <f t="shared" si="9"/>
        <v>1</v>
      </c>
      <c r="S114" s="11">
        <f t="shared" si="10"/>
        <v>1.4433756729740645</v>
      </c>
      <c r="T114" s="15">
        <f t="shared" si="11"/>
        <v>1.4433756729740645</v>
      </c>
    </row>
    <row r="115" spans="1:20" x14ac:dyDescent="0.3">
      <c r="A115" s="10" t="s">
        <v>133</v>
      </c>
      <c r="B115" s="11" t="s">
        <v>22</v>
      </c>
      <c r="C115" s="12">
        <v>150000</v>
      </c>
      <c r="D115" s="11">
        <v>0</v>
      </c>
      <c r="E115" s="11">
        <v>3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f>SUM(Table3[[#This Row],[1]:[12]])</f>
        <v>3</v>
      </c>
      <c r="Q115" s="13">
        <f>Table3[[#This Row],[Total]]*Table3[[#This Row],[Valor]]</f>
        <v>450000</v>
      </c>
      <c r="R115" s="14">
        <f t="shared" si="9"/>
        <v>1</v>
      </c>
      <c r="S115" s="11">
        <f t="shared" si="10"/>
        <v>0.8660254037844386</v>
      </c>
      <c r="T115" s="15">
        <f t="shared" si="11"/>
        <v>0.8660254037844386</v>
      </c>
    </row>
    <row r="116" spans="1:20" x14ac:dyDescent="0.3">
      <c r="A116" s="10" t="s">
        <v>134</v>
      </c>
      <c r="B116" s="11" t="s">
        <v>22</v>
      </c>
      <c r="C116" s="12">
        <v>147274.42000000001</v>
      </c>
      <c r="D116" s="11">
        <v>0</v>
      </c>
      <c r="E116" s="11">
        <v>1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f>SUM(Table3[[#This Row],[1]:[12]])</f>
        <v>1</v>
      </c>
      <c r="Q116" s="13">
        <f>Table3[[#This Row],[Total]]*Table3[[#This Row],[Valor]]</f>
        <v>147274.42000000001</v>
      </c>
      <c r="R116" s="14">
        <f t="shared" si="9"/>
        <v>1</v>
      </c>
      <c r="S116" s="11">
        <f t="shared" si="10"/>
        <v>0.28867513459481287</v>
      </c>
      <c r="T116" s="15">
        <f t="shared" si="11"/>
        <v>0.28867513459481287</v>
      </c>
    </row>
    <row r="117" spans="1:20" x14ac:dyDescent="0.3">
      <c r="A117" s="10" t="s">
        <v>135</v>
      </c>
      <c r="B117" s="11" t="s">
        <v>22</v>
      </c>
      <c r="C117" s="12">
        <v>286976</v>
      </c>
      <c r="D117" s="11">
        <v>0</v>
      </c>
      <c r="E117" s="11">
        <v>1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f>SUM(Table3[[#This Row],[1]:[12]])</f>
        <v>1</v>
      </c>
      <c r="Q117" s="13">
        <f>Table3[[#This Row],[Total]]*Table3[[#This Row],[Valor]]</f>
        <v>286976</v>
      </c>
      <c r="R117" s="14">
        <f t="shared" si="9"/>
        <v>1</v>
      </c>
      <c r="S117" s="11">
        <f t="shared" si="10"/>
        <v>0.28867513459481287</v>
      </c>
      <c r="T117" s="15">
        <f t="shared" si="11"/>
        <v>0.28867513459481287</v>
      </c>
    </row>
    <row r="118" spans="1:20" x14ac:dyDescent="0.3">
      <c r="A118" s="10" t="s">
        <v>136</v>
      </c>
      <c r="B118" s="11" t="s">
        <v>22</v>
      </c>
      <c r="C118" s="12">
        <v>140370</v>
      </c>
      <c r="D118" s="11">
        <v>2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f>SUM(Table3[[#This Row],[1]:[12]])</f>
        <v>2</v>
      </c>
      <c r="Q118" s="13">
        <f>Table3[[#This Row],[Total]]*Table3[[#This Row],[Valor]]</f>
        <v>280740</v>
      </c>
      <c r="R118" s="14">
        <f t="shared" si="9"/>
        <v>1</v>
      </c>
      <c r="S118" s="11">
        <f t="shared" si="10"/>
        <v>0.57735026918962573</v>
      </c>
      <c r="T118" s="15">
        <f t="shared" si="11"/>
        <v>0.57735026918962573</v>
      </c>
    </row>
    <row r="119" spans="1:20" x14ac:dyDescent="0.3">
      <c r="A119" s="10" t="s">
        <v>137</v>
      </c>
      <c r="B119" s="11" t="s">
        <v>22</v>
      </c>
      <c r="C119" s="12">
        <v>125000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1</v>
      </c>
      <c r="P119" s="11">
        <f>SUM(Table3[[#This Row],[1]:[12]])</f>
        <v>1</v>
      </c>
      <c r="Q119" s="13">
        <f>Table3[[#This Row],[Total]]*Table3[[#This Row],[Valor]]</f>
        <v>125000</v>
      </c>
      <c r="R119" s="14">
        <f t="shared" si="9"/>
        <v>1</v>
      </c>
      <c r="S119" s="11">
        <f t="shared" si="10"/>
        <v>0.28867513459481287</v>
      </c>
      <c r="T119" s="15">
        <f t="shared" si="11"/>
        <v>0.28867513459481287</v>
      </c>
    </row>
    <row r="120" spans="1:20" x14ac:dyDescent="0.3">
      <c r="A120" s="17" t="s">
        <v>138</v>
      </c>
      <c r="B120" s="11" t="s">
        <v>22</v>
      </c>
      <c r="C120" s="12">
        <v>319000</v>
      </c>
      <c r="D120" s="11">
        <v>2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f>SUM(Table3[[#This Row],[1]:[12]])</f>
        <v>2</v>
      </c>
      <c r="Q120" s="13">
        <f>Table3[[#This Row],[Total]]*Table3[[#This Row],[Valor]]</f>
        <v>638000</v>
      </c>
      <c r="R120" s="14">
        <f t="shared" si="9"/>
        <v>1</v>
      </c>
      <c r="S120" s="11">
        <f t="shared" si="10"/>
        <v>0.57735026918962573</v>
      </c>
      <c r="T120" s="15">
        <f t="shared" si="11"/>
        <v>0.57735026918962573</v>
      </c>
    </row>
    <row r="121" spans="1:20" x14ac:dyDescent="0.3">
      <c r="A121" s="17" t="s">
        <v>139</v>
      </c>
      <c r="B121" s="11" t="s">
        <v>22</v>
      </c>
      <c r="C121" s="12">
        <v>450000</v>
      </c>
      <c r="D121" s="11">
        <v>2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f>SUM(Table3[[#This Row],[1]:[12]])</f>
        <v>2</v>
      </c>
      <c r="Q121" s="13">
        <f>Table3[[#This Row],[Total]]*Table3[[#This Row],[Valor]]</f>
        <v>900000</v>
      </c>
      <c r="R121" s="14">
        <f t="shared" si="9"/>
        <v>1</v>
      </c>
      <c r="S121" s="11">
        <f t="shared" si="10"/>
        <v>0.57735026918962573</v>
      </c>
      <c r="T121" s="15">
        <f t="shared" si="11"/>
        <v>0.57735026918962573</v>
      </c>
    </row>
    <row r="122" spans="1:20" x14ac:dyDescent="0.3">
      <c r="A122" s="10" t="s">
        <v>140</v>
      </c>
      <c r="B122" s="11" t="s">
        <v>22</v>
      </c>
      <c r="C122" s="12">
        <v>106029</v>
      </c>
      <c r="D122" s="11">
        <v>3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f>SUM(Table3[[#This Row],[1]:[12]])</f>
        <v>3</v>
      </c>
      <c r="Q122" s="13">
        <f>Table3[[#This Row],[Total]]*Table3[[#This Row],[Valor]]</f>
        <v>318087</v>
      </c>
      <c r="R122" s="14">
        <f t="shared" si="9"/>
        <v>1</v>
      </c>
      <c r="S122" s="11">
        <f t="shared" si="10"/>
        <v>0.8660254037844386</v>
      </c>
      <c r="T122" s="15">
        <f t="shared" si="11"/>
        <v>0.8660254037844386</v>
      </c>
    </row>
    <row r="123" spans="1:20" x14ac:dyDescent="0.3">
      <c r="A123" s="10" t="s">
        <v>141</v>
      </c>
      <c r="B123" s="11" t="s">
        <v>22</v>
      </c>
      <c r="C123" s="12">
        <v>106029</v>
      </c>
      <c r="D123" s="11">
        <v>5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f>SUM(Table3[[#This Row],[1]:[12]])</f>
        <v>5</v>
      </c>
      <c r="Q123" s="13">
        <f>Table3[[#This Row],[Total]]*Table3[[#This Row],[Valor]]</f>
        <v>530145</v>
      </c>
      <c r="R123" s="14">
        <f t="shared" si="9"/>
        <v>1</v>
      </c>
      <c r="S123" s="11">
        <f t="shared" si="10"/>
        <v>1.4433756729740645</v>
      </c>
      <c r="T123" s="15">
        <f t="shared" si="11"/>
        <v>1.4433756729740645</v>
      </c>
    </row>
    <row r="124" spans="1:20" x14ac:dyDescent="0.3">
      <c r="A124" s="10" t="s">
        <v>142</v>
      </c>
      <c r="B124" s="11" t="s">
        <v>22</v>
      </c>
      <c r="C124" s="12">
        <v>45600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1</v>
      </c>
      <c r="N124" s="11">
        <v>0</v>
      </c>
      <c r="O124" s="11">
        <v>0</v>
      </c>
      <c r="P124" s="11">
        <f>SUM(Table3[[#This Row],[1]:[12]])</f>
        <v>1</v>
      </c>
      <c r="Q124" s="13">
        <f>Table3[[#This Row],[Total]]*Table3[[#This Row],[Valor]]</f>
        <v>45600</v>
      </c>
      <c r="R124" s="14">
        <f t="shared" si="9"/>
        <v>1</v>
      </c>
      <c r="S124" s="11">
        <f t="shared" si="10"/>
        <v>0.28867513459481287</v>
      </c>
      <c r="T124" s="15">
        <f t="shared" si="11"/>
        <v>0.28867513459481287</v>
      </c>
    </row>
    <row r="125" spans="1:20" x14ac:dyDescent="0.3">
      <c r="A125" s="10" t="s">
        <v>143</v>
      </c>
      <c r="B125" s="11" t="s">
        <v>22</v>
      </c>
      <c r="C125" s="12">
        <v>104900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1</v>
      </c>
      <c r="P125" s="11">
        <f>SUM(Table3[[#This Row],[1]:[12]])</f>
        <v>1</v>
      </c>
      <c r="Q125" s="13">
        <f>Table3[[#This Row],[Total]]*Table3[[#This Row],[Valor]]</f>
        <v>104900</v>
      </c>
      <c r="R125" s="14">
        <f t="shared" si="9"/>
        <v>1</v>
      </c>
      <c r="S125" s="11">
        <f t="shared" si="10"/>
        <v>0.28867513459481287</v>
      </c>
      <c r="T125" s="15">
        <f t="shared" si="11"/>
        <v>0.28867513459481287</v>
      </c>
    </row>
    <row r="126" spans="1:20" x14ac:dyDescent="0.3">
      <c r="A126" s="10" t="s">
        <v>144</v>
      </c>
      <c r="B126" s="11" t="s">
        <v>22</v>
      </c>
      <c r="C126" s="12">
        <v>45600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1</v>
      </c>
      <c r="M126" s="11">
        <v>0</v>
      </c>
      <c r="N126" s="11">
        <v>0</v>
      </c>
      <c r="O126" s="11">
        <v>0</v>
      </c>
      <c r="P126" s="11">
        <f>SUM(Table3[[#This Row],[1]:[12]])</f>
        <v>1</v>
      </c>
      <c r="Q126" s="13">
        <f>Table3[[#This Row],[Total]]*Table3[[#This Row],[Valor]]</f>
        <v>45600</v>
      </c>
      <c r="R126" s="14">
        <f t="shared" si="9"/>
        <v>1</v>
      </c>
      <c r="S126" s="11">
        <f t="shared" si="10"/>
        <v>0.28867513459481287</v>
      </c>
      <c r="T126" s="15">
        <f t="shared" si="11"/>
        <v>0.28867513459481287</v>
      </c>
    </row>
    <row r="127" spans="1:20" x14ac:dyDescent="0.3">
      <c r="A127" s="10" t="s">
        <v>145</v>
      </c>
      <c r="B127" s="11" t="s">
        <v>22</v>
      </c>
      <c r="C127" s="12">
        <v>30000</v>
      </c>
      <c r="D127" s="11">
        <v>2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f>SUM(Table3[[#This Row],[1]:[12]])</f>
        <v>2</v>
      </c>
      <c r="Q127" s="13">
        <f>Table3[[#This Row],[Total]]*Table3[[#This Row],[Valor]]</f>
        <v>60000</v>
      </c>
      <c r="R127" s="14">
        <f t="shared" si="9"/>
        <v>1</v>
      </c>
      <c r="S127" s="11">
        <f t="shared" si="10"/>
        <v>0.57735026918962573</v>
      </c>
      <c r="T127" s="15">
        <f t="shared" si="11"/>
        <v>0.57735026918962573</v>
      </c>
    </row>
    <row r="128" spans="1:20" x14ac:dyDescent="0.3">
      <c r="A128" s="10" t="s">
        <v>146</v>
      </c>
      <c r="B128" s="11" t="s">
        <v>22</v>
      </c>
      <c r="C128" s="12">
        <v>25000</v>
      </c>
      <c r="D128" s="11">
        <v>1</v>
      </c>
      <c r="E128" s="11">
        <v>1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1</v>
      </c>
      <c r="M128" s="11">
        <v>0</v>
      </c>
      <c r="N128" s="11">
        <v>1</v>
      </c>
      <c r="O128" s="11">
        <v>1</v>
      </c>
      <c r="P128" s="11">
        <f>SUM(Table3[[#This Row],[1]:[12]])</f>
        <v>5</v>
      </c>
      <c r="Q128" s="13">
        <f>Table3[[#This Row],[Total]]*Table3[[#This Row],[Valor]]</f>
        <v>125000</v>
      </c>
      <c r="R128" s="14">
        <f t="shared" si="9"/>
        <v>1</v>
      </c>
      <c r="S128" s="11">
        <f t="shared" si="10"/>
        <v>0.51492865054443726</v>
      </c>
      <c r="T128" s="15">
        <f t="shared" si="11"/>
        <v>0.51492865054443726</v>
      </c>
    </row>
    <row r="129" spans="1:20" x14ac:dyDescent="0.3">
      <c r="A129" s="10" t="s">
        <v>147</v>
      </c>
      <c r="B129" s="11" t="s">
        <v>22</v>
      </c>
      <c r="C129" s="12">
        <v>45000</v>
      </c>
      <c r="D129" s="11">
        <v>0</v>
      </c>
      <c r="E129" s="11">
        <v>0</v>
      </c>
      <c r="F129" s="11">
        <v>0</v>
      </c>
      <c r="G129" s="11">
        <v>12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f>SUM(Table3[[#This Row],[1]:[12]])</f>
        <v>12</v>
      </c>
      <c r="Q129" s="13">
        <f>Table3[[#This Row],[Total]]*Table3[[#This Row],[Valor]]</f>
        <v>540000</v>
      </c>
      <c r="R129" s="14">
        <f t="shared" si="9"/>
        <v>1</v>
      </c>
      <c r="S129" s="11">
        <f t="shared" si="10"/>
        <v>3.4641016151377544</v>
      </c>
      <c r="T129" s="15">
        <f t="shared" si="11"/>
        <v>3.4641016151377544</v>
      </c>
    </row>
    <row r="130" spans="1:20" x14ac:dyDescent="0.3">
      <c r="A130" s="10" t="s">
        <v>148</v>
      </c>
      <c r="B130" s="11" t="s">
        <v>22</v>
      </c>
      <c r="C130" s="12">
        <v>64200</v>
      </c>
      <c r="D130" s="11">
        <v>1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f>SUM(Table3[[#This Row],[1]:[12]])</f>
        <v>1</v>
      </c>
      <c r="Q130" s="13">
        <f>Table3[[#This Row],[Total]]*Table3[[#This Row],[Valor]]</f>
        <v>64200</v>
      </c>
      <c r="R130" s="14">
        <f t="shared" si="9"/>
        <v>1</v>
      </c>
      <c r="S130" s="11">
        <f t="shared" si="10"/>
        <v>0.28867513459481287</v>
      </c>
      <c r="T130" s="15">
        <f t="shared" si="11"/>
        <v>0.28867513459481287</v>
      </c>
    </row>
    <row r="131" spans="1:20" x14ac:dyDescent="0.3">
      <c r="A131" s="10" t="s">
        <v>149</v>
      </c>
      <c r="B131" s="11" t="s">
        <v>22</v>
      </c>
      <c r="C131" s="12">
        <v>58000</v>
      </c>
      <c r="D131" s="11">
        <v>2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f>SUM(Table3[[#This Row],[1]:[12]])</f>
        <v>2</v>
      </c>
      <c r="Q131" s="13">
        <f>Table3[[#This Row],[Total]]*Table3[[#This Row],[Valor]]</f>
        <v>116000</v>
      </c>
      <c r="R131" s="14">
        <f t="shared" si="9"/>
        <v>1</v>
      </c>
      <c r="S131" s="11">
        <f t="shared" si="10"/>
        <v>0.57735026918962573</v>
      </c>
      <c r="T131" s="15">
        <f t="shared" si="11"/>
        <v>0.57735026918962573</v>
      </c>
    </row>
    <row r="132" spans="1:20" x14ac:dyDescent="0.3">
      <c r="A132" s="10" t="s">
        <v>150</v>
      </c>
      <c r="B132" s="11" t="s">
        <v>22</v>
      </c>
      <c r="C132" s="12">
        <v>43900</v>
      </c>
      <c r="D132" s="11">
        <v>5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f>SUM(Table3[[#This Row],[1]:[12]])</f>
        <v>5</v>
      </c>
      <c r="Q132" s="13">
        <f>Table3[[#This Row],[Total]]*Table3[[#This Row],[Valor]]</f>
        <v>219500</v>
      </c>
      <c r="R132" s="14">
        <f t="shared" si="9"/>
        <v>1</v>
      </c>
      <c r="S132" s="11">
        <f t="shared" si="10"/>
        <v>1.4433756729740645</v>
      </c>
      <c r="T132" s="15">
        <f t="shared" si="11"/>
        <v>1.4433756729740645</v>
      </c>
    </row>
    <row r="133" spans="1:20" x14ac:dyDescent="0.3">
      <c r="A133" s="10" t="s">
        <v>151</v>
      </c>
      <c r="B133" s="11" t="s">
        <v>22</v>
      </c>
      <c r="C133" s="12">
        <v>27900</v>
      </c>
      <c r="D133" s="11">
        <v>0</v>
      </c>
      <c r="E133" s="11">
        <v>0</v>
      </c>
      <c r="F133" s="11">
        <v>0</v>
      </c>
      <c r="G133" s="11">
        <v>3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f>SUM(Table3[[#This Row],[1]:[12]])</f>
        <v>3</v>
      </c>
      <c r="Q133" s="13">
        <f>Table3[[#This Row],[Total]]*Table3[[#This Row],[Valor]]</f>
        <v>83700</v>
      </c>
      <c r="R133" s="14">
        <f t="shared" si="9"/>
        <v>1</v>
      </c>
      <c r="S133" s="11">
        <f t="shared" si="10"/>
        <v>0.8660254037844386</v>
      </c>
      <c r="T133" s="15">
        <f t="shared" si="11"/>
        <v>0.8660254037844386</v>
      </c>
    </row>
    <row r="134" spans="1:20" x14ac:dyDescent="0.3">
      <c r="A134" s="10" t="s">
        <v>152</v>
      </c>
      <c r="B134" s="11" t="s">
        <v>22</v>
      </c>
      <c r="C134" s="12">
        <v>49000</v>
      </c>
      <c r="D134" s="11">
        <v>1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f>SUM(Table3[[#This Row],[1]:[12]])</f>
        <v>1</v>
      </c>
      <c r="Q134" s="13">
        <f>Table3[[#This Row],[Total]]*Table3[[#This Row],[Valor]]</f>
        <v>49000</v>
      </c>
      <c r="R134" s="14">
        <f t="shared" si="9"/>
        <v>1</v>
      </c>
      <c r="S134" s="11">
        <f t="shared" si="10"/>
        <v>0.28867513459481287</v>
      </c>
      <c r="T134" s="15">
        <f t="shared" si="11"/>
        <v>0.28867513459481287</v>
      </c>
    </row>
    <row r="135" spans="1:20" x14ac:dyDescent="0.3">
      <c r="A135" s="10" t="s">
        <v>153</v>
      </c>
      <c r="B135" s="11" t="s">
        <v>22</v>
      </c>
      <c r="C135" s="12">
        <v>9150</v>
      </c>
      <c r="D135" s="11">
        <v>2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f>SUM(Table3[[#This Row],[1]:[12]])</f>
        <v>2</v>
      </c>
      <c r="Q135" s="13">
        <f>Table3[[#This Row],[Total]]*Table3[[#This Row],[Valor]]</f>
        <v>18300</v>
      </c>
      <c r="R135" s="14">
        <f t="shared" ref="R135:R166" si="12">ROUNDUP(AVERAGE(D135:O135),0)</f>
        <v>1</v>
      </c>
      <c r="S135" s="11">
        <f t="shared" ref="S135:S166" si="13">+_xlfn.STDEV.S(D135:O135)</f>
        <v>0.57735026918962573</v>
      </c>
      <c r="T135" s="15">
        <f t="shared" ref="T135:T166" si="14">S135/R135</f>
        <v>0.57735026918962573</v>
      </c>
    </row>
    <row r="136" spans="1:20" x14ac:dyDescent="0.3">
      <c r="A136" s="10" t="s">
        <v>154</v>
      </c>
      <c r="B136" s="11" t="s">
        <v>22</v>
      </c>
      <c r="C136" s="12">
        <v>17900</v>
      </c>
      <c r="D136" s="11">
        <v>2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f>SUM(Table3[[#This Row],[1]:[12]])</f>
        <v>2</v>
      </c>
      <c r="Q136" s="13">
        <f>Table3[[#This Row],[Total]]*Table3[[#This Row],[Valor]]</f>
        <v>35800</v>
      </c>
      <c r="R136" s="14">
        <f t="shared" si="12"/>
        <v>1</v>
      </c>
      <c r="S136" s="11">
        <f t="shared" si="13"/>
        <v>0.57735026918962573</v>
      </c>
      <c r="T136" s="15">
        <f t="shared" si="14"/>
        <v>0.57735026918962573</v>
      </c>
    </row>
    <row r="137" spans="1:20" x14ac:dyDescent="0.3">
      <c r="A137" s="10" t="s">
        <v>155</v>
      </c>
      <c r="B137" s="11" t="s">
        <v>22</v>
      </c>
      <c r="C137" s="12">
        <v>13000</v>
      </c>
      <c r="D137" s="11">
        <v>1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2</v>
      </c>
      <c r="P137" s="11">
        <f>SUM(Table3[[#This Row],[1]:[12]])</f>
        <v>3</v>
      </c>
      <c r="Q137" s="13">
        <f>Table3[[#This Row],[Total]]*Table3[[#This Row],[Valor]]</f>
        <v>39000</v>
      </c>
      <c r="R137" s="14">
        <f t="shared" si="12"/>
        <v>1</v>
      </c>
      <c r="S137" s="11">
        <f t="shared" si="13"/>
        <v>0.62158156050806102</v>
      </c>
      <c r="T137" s="15">
        <f t="shared" si="14"/>
        <v>0.62158156050806102</v>
      </c>
    </row>
    <row r="138" spans="1:20" x14ac:dyDescent="0.3">
      <c r="A138" s="10" t="s">
        <v>156</v>
      </c>
      <c r="B138" s="11" t="s">
        <v>25</v>
      </c>
      <c r="C138" s="12">
        <v>65000</v>
      </c>
      <c r="D138" s="11">
        <v>1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f>SUM(Table3[[#This Row],[1]:[12]])</f>
        <v>1</v>
      </c>
      <c r="Q138" s="13">
        <f>Table3[[#This Row],[Total]]*Table3[[#This Row],[Valor]]</f>
        <v>65000</v>
      </c>
      <c r="R138" s="14">
        <f t="shared" si="12"/>
        <v>1</v>
      </c>
      <c r="S138" s="11">
        <f t="shared" si="13"/>
        <v>0.28867513459481287</v>
      </c>
      <c r="T138" s="15">
        <f t="shared" si="14"/>
        <v>0.28867513459481287</v>
      </c>
    </row>
    <row r="139" spans="1:20" x14ac:dyDescent="0.3">
      <c r="A139" s="10" t="s">
        <v>157</v>
      </c>
      <c r="B139" s="11" t="s">
        <v>22</v>
      </c>
      <c r="C139" s="12">
        <v>45000</v>
      </c>
      <c r="D139" s="11">
        <v>6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f>SUM(Table3[[#This Row],[1]:[12]])</f>
        <v>6</v>
      </c>
      <c r="Q139" s="13">
        <f>Table3[[#This Row],[Total]]*Table3[[#This Row],[Valor]]</f>
        <v>270000</v>
      </c>
      <c r="R139" s="14">
        <f t="shared" si="12"/>
        <v>1</v>
      </c>
      <c r="S139" s="11">
        <f t="shared" si="13"/>
        <v>1.7320508075688772</v>
      </c>
      <c r="T139" s="15">
        <f t="shared" si="14"/>
        <v>1.7320508075688772</v>
      </c>
    </row>
    <row r="140" spans="1:20" x14ac:dyDescent="0.3">
      <c r="A140" s="10" t="s">
        <v>158</v>
      </c>
      <c r="B140" s="11" t="s">
        <v>22</v>
      </c>
      <c r="C140" s="12">
        <v>110680</v>
      </c>
      <c r="D140" s="11">
        <v>2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f>SUM(Table3[[#This Row],[1]:[12]])</f>
        <v>2</v>
      </c>
      <c r="Q140" s="13">
        <f>Table3[[#This Row],[Total]]*Table3[[#This Row],[Valor]]</f>
        <v>221360</v>
      </c>
      <c r="R140" s="14">
        <f t="shared" si="12"/>
        <v>1</v>
      </c>
      <c r="S140" s="11">
        <f t="shared" si="13"/>
        <v>0.57735026918962573</v>
      </c>
      <c r="T140" s="15">
        <f t="shared" si="14"/>
        <v>0.57735026918962573</v>
      </c>
    </row>
    <row r="141" spans="1:20" x14ac:dyDescent="0.3">
      <c r="A141" s="10" t="s">
        <v>159</v>
      </c>
      <c r="B141" s="11" t="s">
        <v>22</v>
      </c>
      <c r="C141" s="12">
        <v>156200</v>
      </c>
      <c r="D141" s="11">
        <v>0</v>
      </c>
      <c r="E141" s="11">
        <v>0</v>
      </c>
      <c r="F141" s="11">
        <v>1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f>SUM(Table3[[#This Row],[1]:[12]])</f>
        <v>1</v>
      </c>
      <c r="Q141" s="13">
        <f>Table3[[#This Row],[Total]]*Table3[[#This Row],[Valor]]</f>
        <v>156200</v>
      </c>
      <c r="R141" s="14">
        <f t="shared" si="12"/>
        <v>1</v>
      </c>
      <c r="S141" s="11">
        <f t="shared" si="13"/>
        <v>0.28867513459481287</v>
      </c>
      <c r="T141" s="15">
        <f t="shared" si="14"/>
        <v>0.28867513459481287</v>
      </c>
    </row>
    <row r="142" spans="1:20" x14ac:dyDescent="0.3">
      <c r="A142" s="10" t="s">
        <v>160</v>
      </c>
      <c r="B142" s="11" t="s">
        <v>22</v>
      </c>
      <c r="C142" s="12">
        <v>311900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1</v>
      </c>
      <c r="M142" s="11">
        <v>0</v>
      </c>
      <c r="N142" s="11">
        <v>0</v>
      </c>
      <c r="O142" s="11">
        <v>0</v>
      </c>
      <c r="P142" s="11">
        <f>SUM(Table3[[#This Row],[1]:[12]])</f>
        <v>1</v>
      </c>
      <c r="Q142" s="13">
        <f>Table3[[#This Row],[Total]]*Table3[[#This Row],[Valor]]</f>
        <v>311900</v>
      </c>
      <c r="R142" s="14">
        <f t="shared" si="12"/>
        <v>1</v>
      </c>
      <c r="S142" s="11">
        <f t="shared" si="13"/>
        <v>0.28867513459481287</v>
      </c>
      <c r="T142" s="15">
        <f t="shared" si="14"/>
        <v>0.28867513459481287</v>
      </c>
    </row>
    <row r="143" spans="1:20" x14ac:dyDescent="0.3">
      <c r="A143" s="10" t="s">
        <v>161</v>
      </c>
      <c r="B143" s="11" t="s">
        <v>22</v>
      </c>
      <c r="C143" s="12">
        <v>24200</v>
      </c>
      <c r="D143" s="11">
        <v>1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f>SUM(Table3[[#This Row],[1]:[12]])</f>
        <v>1</v>
      </c>
      <c r="Q143" s="13">
        <f>Table3[[#This Row],[Total]]*Table3[[#This Row],[Valor]]</f>
        <v>24200</v>
      </c>
      <c r="R143" s="14">
        <f t="shared" si="12"/>
        <v>1</v>
      </c>
      <c r="S143" s="11">
        <f t="shared" si="13"/>
        <v>0.28867513459481287</v>
      </c>
      <c r="T143" s="15">
        <f t="shared" si="14"/>
        <v>0.28867513459481287</v>
      </c>
    </row>
    <row r="144" spans="1:20" x14ac:dyDescent="0.3">
      <c r="A144" s="10" t="s">
        <v>162</v>
      </c>
      <c r="B144" s="11" t="s">
        <v>22</v>
      </c>
      <c r="C144" s="12">
        <v>13200</v>
      </c>
      <c r="D144" s="11">
        <v>1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f>SUM(Table3[[#This Row],[1]:[12]])</f>
        <v>1</v>
      </c>
      <c r="Q144" s="13">
        <f>Table3[[#This Row],[Total]]*Table3[[#This Row],[Valor]]</f>
        <v>13200</v>
      </c>
      <c r="R144" s="14">
        <f t="shared" si="12"/>
        <v>1</v>
      </c>
      <c r="S144" s="11">
        <f t="shared" si="13"/>
        <v>0.28867513459481287</v>
      </c>
      <c r="T144" s="15">
        <f t="shared" si="14"/>
        <v>0.28867513459481287</v>
      </c>
    </row>
    <row r="145" spans="1:20" x14ac:dyDescent="0.3">
      <c r="A145" s="10" t="s">
        <v>163</v>
      </c>
      <c r="B145" s="11" t="s">
        <v>25</v>
      </c>
      <c r="C145" s="12">
        <v>9305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1</v>
      </c>
      <c r="N145" s="11">
        <v>0</v>
      </c>
      <c r="O145" s="11">
        <v>1</v>
      </c>
      <c r="P145" s="11">
        <f>SUM(Table3[[#This Row],[1]:[12]])</f>
        <v>2</v>
      </c>
      <c r="Q145" s="13">
        <f>Table3[[#This Row],[Total]]*Table3[[#This Row],[Valor]]</f>
        <v>18610</v>
      </c>
      <c r="R145" s="14">
        <f t="shared" si="12"/>
        <v>1</v>
      </c>
      <c r="S145" s="11">
        <f t="shared" si="13"/>
        <v>0.38924947208076149</v>
      </c>
      <c r="T145" s="15">
        <f t="shared" si="14"/>
        <v>0.38924947208076149</v>
      </c>
    </row>
    <row r="146" spans="1:20" x14ac:dyDescent="0.3">
      <c r="A146" s="10" t="s">
        <v>164</v>
      </c>
      <c r="B146" s="11" t="s">
        <v>25</v>
      </c>
      <c r="C146" s="12">
        <v>7400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2</v>
      </c>
      <c r="N146" s="11">
        <v>0</v>
      </c>
      <c r="O146" s="11">
        <v>0</v>
      </c>
      <c r="P146" s="11">
        <f>SUM(Table3[[#This Row],[1]:[12]])</f>
        <v>2</v>
      </c>
      <c r="Q146" s="13">
        <f>Table3[[#This Row],[Total]]*Table3[[#This Row],[Valor]]</f>
        <v>14800</v>
      </c>
      <c r="R146" s="14">
        <f t="shared" si="12"/>
        <v>1</v>
      </c>
      <c r="S146" s="11">
        <f t="shared" si="13"/>
        <v>0.57735026918962573</v>
      </c>
      <c r="T146" s="15">
        <f t="shared" si="14"/>
        <v>0.57735026918962573</v>
      </c>
    </row>
    <row r="147" spans="1:20" x14ac:dyDescent="0.3">
      <c r="A147" s="10" t="s">
        <v>165</v>
      </c>
      <c r="B147" s="11" t="s">
        <v>22</v>
      </c>
      <c r="C147" s="12">
        <v>29000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4</v>
      </c>
      <c r="N147" s="11">
        <v>0</v>
      </c>
      <c r="O147" s="11">
        <v>0</v>
      </c>
      <c r="P147" s="11">
        <f>SUM(Table3[[#This Row],[1]:[12]])</f>
        <v>4</v>
      </c>
      <c r="Q147" s="13">
        <f>Table3[[#This Row],[Total]]*Table3[[#This Row],[Valor]]</f>
        <v>116000</v>
      </c>
      <c r="R147" s="14">
        <f t="shared" si="12"/>
        <v>1</v>
      </c>
      <c r="S147" s="11">
        <f t="shared" si="13"/>
        <v>1.1547005383792515</v>
      </c>
      <c r="T147" s="15">
        <f t="shared" si="14"/>
        <v>1.1547005383792515</v>
      </c>
    </row>
    <row r="148" spans="1:20" x14ac:dyDescent="0.3">
      <c r="A148" s="10" t="s">
        <v>166</v>
      </c>
      <c r="B148" s="11" t="s">
        <v>22</v>
      </c>
      <c r="C148" s="12">
        <v>74900</v>
      </c>
      <c r="D148" s="11">
        <v>5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3</v>
      </c>
      <c r="N148" s="11">
        <v>0</v>
      </c>
      <c r="O148" s="11">
        <v>0</v>
      </c>
      <c r="P148" s="11">
        <f>SUM(Table3[[#This Row],[1]:[12]])</f>
        <v>8</v>
      </c>
      <c r="Q148" s="13">
        <f>Table3[[#This Row],[Total]]*Table3[[#This Row],[Valor]]</f>
        <v>599200</v>
      </c>
      <c r="R148" s="14">
        <f t="shared" si="12"/>
        <v>1</v>
      </c>
      <c r="S148" s="11">
        <f t="shared" si="13"/>
        <v>1.6143297699232972</v>
      </c>
      <c r="T148" s="15">
        <f t="shared" si="14"/>
        <v>1.6143297699232972</v>
      </c>
    </row>
    <row r="149" spans="1:20" x14ac:dyDescent="0.3">
      <c r="A149" s="10" t="s">
        <v>167</v>
      </c>
      <c r="B149" s="11" t="s">
        <v>22</v>
      </c>
      <c r="C149" s="12">
        <v>23333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3</v>
      </c>
      <c r="N149" s="11">
        <v>0</v>
      </c>
      <c r="O149" s="11">
        <v>0</v>
      </c>
      <c r="P149" s="11">
        <f>SUM(Table3[[#This Row],[1]:[12]])</f>
        <v>3</v>
      </c>
      <c r="Q149" s="13">
        <f>Table3[[#This Row],[Total]]*Table3[[#This Row],[Valor]]</f>
        <v>69999</v>
      </c>
      <c r="R149" s="14">
        <f t="shared" si="12"/>
        <v>1</v>
      </c>
      <c r="S149" s="11">
        <f t="shared" si="13"/>
        <v>0.8660254037844386</v>
      </c>
      <c r="T149" s="15">
        <f t="shared" si="14"/>
        <v>0.8660254037844386</v>
      </c>
    </row>
    <row r="150" spans="1:20" x14ac:dyDescent="0.3">
      <c r="A150" s="10" t="s">
        <v>168</v>
      </c>
      <c r="B150" s="11" t="s">
        <v>22</v>
      </c>
      <c r="C150" s="12">
        <v>84999</v>
      </c>
      <c r="D150" s="11">
        <v>0</v>
      </c>
      <c r="E150" s="11">
        <v>3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f>SUM(Table3[[#This Row],[1]:[12]])</f>
        <v>3</v>
      </c>
      <c r="Q150" s="13">
        <f>Table3[[#This Row],[Total]]*Table3[[#This Row],[Valor]]</f>
        <v>254997</v>
      </c>
      <c r="R150" s="14">
        <f t="shared" si="12"/>
        <v>1</v>
      </c>
      <c r="S150" s="11">
        <f t="shared" si="13"/>
        <v>0.8660254037844386</v>
      </c>
      <c r="T150" s="15">
        <f t="shared" si="14"/>
        <v>0.8660254037844386</v>
      </c>
    </row>
    <row r="151" spans="1:20" x14ac:dyDescent="0.3">
      <c r="A151" s="10" t="s">
        <v>169</v>
      </c>
      <c r="B151" s="11" t="s">
        <v>22</v>
      </c>
      <c r="C151" s="12">
        <v>161673</v>
      </c>
      <c r="D151" s="11">
        <v>3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f>SUM(Table3[[#This Row],[1]:[12]])</f>
        <v>3</v>
      </c>
      <c r="Q151" s="13">
        <f>Table3[[#This Row],[Total]]*Table3[[#This Row],[Valor]]</f>
        <v>485019</v>
      </c>
      <c r="R151" s="14">
        <f t="shared" si="12"/>
        <v>1</v>
      </c>
      <c r="S151" s="11">
        <f t="shared" si="13"/>
        <v>0.8660254037844386</v>
      </c>
      <c r="T151" s="15">
        <f t="shared" si="14"/>
        <v>0.8660254037844386</v>
      </c>
    </row>
    <row r="152" spans="1:20" x14ac:dyDescent="0.3">
      <c r="A152" s="10" t="s">
        <v>170</v>
      </c>
      <c r="B152" s="11" t="s">
        <v>22</v>
      </c>
      <c r="C152" s="12">
        <v>5900</v>
      </c>
      <c r="D152" s="11">
        <v>1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f>SUM(Table3[[#This Row],[1]:[12]])</f>
        <v>1</v>
      </c>
      <c r="Q152" s="13">
        <f>Table3[[#This Row],[Total]]*Table3[[#This Row],[Valor]]</f>
        <v>5900</v>
      </c>
      <c r="R152" s="14">
        <f t="shared" si="12"/>
        <v>1</v>
      </c>
      <c r="S152" s="11">
        <f t="shared" si="13"/>
        <v>0.28867513459481287</v>
      </c>
      <c r="T152" s="15">
        <f t="shared" si="14"/>
        <v>0.28867513459481287</v>
      </c>
    </row>
    <row r="153" spans="1:20" x14ac:dyDescent="0.3">
      <c r="A153" s="10" t="s">
        <v>171</v>
      </c>
      <c r="B153" s="11" t="s">
        <v>22</v>
      </c>
      <c r="C153" s="12">
        <v>2000</v>
      </c>
      <c r="D153" s="11">
        <v>1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f>SUM(Table3[[#This Row],[1]:[12]])</f>
        <v>1</v>
      </c>
      <c r="Q153" s="13">
        <f>Table3[[#This Row],[Total]]*Table3[[#This Row],[Valor]]</f>
        <v>2000</v>
      </c>
      <c r="R153" s="14">
        <f t="shared" si="12"/>
        <v>1</v>
      </c>
      <c r="S153" s="11">
        <f t="shared" si="13"/>
        <v>0.28867513459481287</v>
      </c>
      <c r="T153" s="15">
        <f t="shared" si="14"/>
        <v>0.28867513459481287</v>
      </c>
    </row>
    <row r="154" spans="1:20" x14ac:dyDescent="0.3">
      <c r="A154" s="10" t="s">
        <v>172</v>
      </c>
      <c r="B154" s="11" t="s">
        <v>22</v>
      </c>
      <c r="C154" s="12">
        <v>4000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3</v>
      </c>
      <c r="N154" s="11">
        <v>0</v>
      </c>
      <c r="O154" s="11">
        <v>0</v>
      </c>
      <c r="P154" s="11">
        <f>SUM(Table3[[#This Row],[1]:[12]])</f>
        <v>3</v>
      </c>
      <c r="Q154" s="13">
        <f>Table3[[#This Row],[Total]]*Table3[[#This Row],[Valor]]</f>
        <v>12000</v>
      </c>
      <c r="R154" s="14">
        <f t="shared" si="12"/>
        <v>1</v>
      </c>
      <c r="S154" s="11">
        <f t="shared" si="13"/>
        <v>0.8660254037844386</v>
      </c>
      <c r="T154" s="15">
        <f t="shared" si="14"/>
        <v>0.8660254037844386</v>
      </c>
    </row>
    <row r="155" spans="1:20" x14ac:dyDescent="0.3">
      <c r="A155" s="10" t="s">
        <v>173</v>
      </c>
      <c r="B155" s="11" t="s">
        <v>22</v>
      </c>
      <c r="C155" s="12">
        <v>11350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2</v>
      </c>
      <c r="N155" s="11">
        <v>0</v>
      </c>
      <c r="O155" s="11">
        <v>0</v>
      </c>
      <c r="P155" s="11">
        <f>SUM(Table3[[#This Row],[1]:[12]])</f>
        <v>2</v>
      </c>
      <c r="Q155" s="13">
        <f>Table3[[#This Row],[Total]]*Table3[[#This Row],[Valor]]</f>
        <v>22700</v>
      </c>
      <c r="R155" s="14">
        <f t="shared" si="12"/>
        <v>1</v>
      </c>
      <c r="S155" s="11">
        <f t="shared" si="13"/>
        <v>0.57735026918962573</v>
      </c>
      <c r="T155" s="15">
        <f t="shared" si="14"/>
        <v>0.57735026918962573</v>
      </c>
    </row>
    <row r="156" spans="1:20" x14ac:dyDescent="0.3">
      <c r="A156" s="10" t="s">
        <v>174</v>
      </c>
      <c r="B156" s="11" t="s">
        <v>22</v>
      </c>
      <c r="C156" s="12">
        <v>3900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1</v>
      </c>
      <c r="N156" s="11">
        <v>0</v>
      </c>
      <c r="O156" s="11">
        <v>0</v>
      </c>
      <c r="P156" s="11">
        <f>SUM(Table3[[#This Row],[1]:[12]])</f>
        <v>1</v>
      </c>
      <c r="Q156" s="13">
        <f>Table3[[#This Row],[Total]]*Table3[[#This Row],[Valor]]</f>
        <v>3900</v>
      </c>
      <c r="R156" s="14">
        <f t="shared" si="12"/>
        <v>1</v>
      </c>
      <c r="S156" s="11">
        <f t="shared" si="13"/>
        <v>0.28867513459481287</v>
      </c>
      <c r="T156" s="15">
        <f t="shared" si="14"/>
        <v>0.28867513459481287</v>
      </c>
    </row>
    <row r="157" spans="1:20" x14ac:dyDescent="0.3">
      <c r="A157" s="10" t="s">
        <v>175</v>
      </c>
      <c r="B157" s="11" t="s">
        <v>22</v>
      </c>
      <c r="C157" s="12">
        <v>14864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1</v>
      </c>
      <c r="N157" s="11">
        <v>0</v>
      </c>
      <c r="O157" s="11">
        <v>0</v>
      </c>
      <c r="P157" s="11">
        <f>SUM(Table3[[#This Row],[1]:[12]])</f>
        <v>1</v>
      </c>
      <c r="Q157" s="13">
        <f>Table3[[#This Row],[Total]]*Table3[[#This Row],[Valor]]</f>
        <v>14864</v>
      </c>
      <c r="R157" s="14">
        <f t="shared" si="12"/>
        <v>1</v>
      </c>
      <c r="S157" s="11">
        <f t="shared" si="13"/>
        <v>0.28867513459481287</v>
      </c>
      <c r="T157" s="15">
        <f t="shared" si="14"/>
        <v>0.28867513459481287</v>
      </c>
    </row>
    <row r="158" spans="1:20" x14ac:dyDescent="0.3">
      <c r="A158" s="10" t="s">
        <v>176</v>
      </c>
      <c r="B158" s="11" t="s">
        <v>22</v>
      </c>
      <c r="C158" s="12">
        <v>5661</v>
      </c>
      <c r="D158" s="11">
        <v>0</v>
      </c>
      <c r="E158" s="11">
        <v>0</v>
      </c>
      <c r="F158" s="11">
        <v>0</v>
      </c>
      <c r="G158" s="11">
        <v>1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f>SUM(Table3[[#This Row],[1]:[12]])</f>
        <v>1</v>
      </c>
      <c r="Q158" s="13">
        <f>Table3[[#This Row],[Total]]*Table3[[#This Row],[Valor]]</f>
        <v>5661</v>
      </c>
      <c r="R158" s="14">
        <f t="shared" si="12"/>
        <v>1</v>
      </c>
      <c r="S158" s="11">
        <f t="shared" si="13"/>
        <v>0.28867513459481287</v>
      </c>
      <c r="T158" s="15">
        <f t="shared" si="14"/>
        <v>0.28867513459481287</v>
      </c>
    </row>
    <row r="159" spans="1:20" x14ac:dyDescent="0.3">
      <c r="A159" s="10" t="s">
        <v>177</v>
      </c>
      <c r="B159" s="11" t="s">
        <v>22</v>
      </c>
      <c r="C159" s="12">
        <v>10699</v>
      </c>
      <c r="D159" s="11">
        <v>0</v>
      </c>
      <c r="E159" s="11">
        <v>0</v>
      </c>
      <c r="F159" s="11">
        <v>0</v>
      </c>
      <c r="G159" s="11">
        <v>1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f>SUM(Table3[[#This Row],[1]:[12]])</f>
        <v>1</v>
      </c>
      <c r="Q159" s="13">
        <f>Table3[[#This Row],[Total]]*Table3[[#This Row],[Valor]]</f>
        <v>10699</v>
      </c>
      <c r="R159" s="14">
        <f t="shared" si="12"/>
        <v>1</v>
      </c>
      <c r="S159" s="11">
        <f t="shared" si="13"/>
        <v>0.28867513459481287</v>
      </c>
      <c r="T159" s="15">
        <f t="shared" si="14"/>
        <v>0.28867513459481287</v>
      </c>
    </row>
    <row r="160" spans="1:20" x14ac:dyDescent="0.3">
      <c r="A160" s="10" t="s">
        <v>178</v>
      </c>
      <c r="B160" s="11" t="s">
        <v>22</v>
      </c>
      <c r="C160" s="12">
        <v>11400</v>
      </c>
      <c r="D160" s="11">
        <v>0</v>
      </c>
      <c r="E160" s="11">
        <v>0</v>
      </c>
      <c r="F160" s="11">
        <v>0</v>
      </c>
      <c r="G160" s="11">
        <v>1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f>SUM(Table3[[#This Row],[1]:[12]])</f>
        <v>1</v>
      </c>
      <c r="Q160" s="13">
        <f>Table3[[#This Row],[Total]]*Table3[[#This Row],[Valor]]</f>
        <v>11400</v>
      </c>
      <c r="R160" s="14">
        <f t="shared" si="12"/>
        <v>1</v>
      </c>
      <c r="S160" s="11">
        <f t="shared" si="13"/>
        <v>0.28867513459481287</v>
      </c>
      <c r="T160" s="15">
        <f t="shared" si="14"/>
        <v>0.28867513459481287</v>
      </c>
    </row>
    <row r="161" spans="1:20" x14ac:dyDescent="0.3">
      <c r="A161" s="10" t="s">
        <v>179</v>
      </c>
      <c r="B161" s="11" t="s">
        <v>22</v>
      </c>
      <c r="C161" s="12">
        <v>4337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2</v>
      </c>
      <c r="M161" s="11">
        <v>0</v>
      </c>
      <c r="N161" s="11">
        <v>0</v>
      </c>
      <c r="O161" s="11">
        <v>0</v>
      </c>
      <c r="P161" s="11">
        <f>SUM(Table3[[#This Row],[1]:[12]])</f>
        <v>2</v>
      </c>
      <c r="Q161" s="13">
        <f>Table3[[#This Row],[Total]]*Table3[[#This Row],[Valor]]</f>
        <v>8674</v>
      </c>
      <c r="R161" s="14">
        <f t="shared" si="12"/>
        <v>1</v>
      </c>
      <c r="S161" s="11">
        <f t="shared" si="13"/>
        <v>0.57735026918962573</v>
      </c>
      <c r="T161" s="15">
        <f t="shared" si="14"/>
        <v>0.57735026918962573</v>
      </c>
    </row>
    <row r="162" spans="1:20" x14ac:dyDescent="0.3">
      <c r="A162" s="10" t="s">
        <v>180</v>
      </c>
      <c r="B162" s="11" t="s">
        <v>22</v>
      </c>
      <c r="C162" s="12">
        <v>12562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2</v>
      </c>
      <c r="M162" s="11">
        <v>0</v>
      </c>
      <c r="N162" s="11">
        <v>0</v>
      </c>
      <c r="O162" s="11">
        <v>0</v>
      </c>
      <c r="P162" s="11">
        <f>SUM(Table3[[#This Row],[1]:[12]])</f>
        <v>2</v>
      </c>
      <c r="Q162" s="13">
        <f>Table3[[#This Row],[Total]]*Table3[[#This Row],[Valor]]</f>
        <v>25124</v>
      </c>
      <c r="R162" s="14">
        <f t="shared" si="12"/>
        <v>1</v>
      </c>
      <c r="S162" s="11">
        <f t="shared" si="13"/>
        <v>0.57735026918962573</v>
      </c>
      <c r="T162" s="15">
        <f t="shared" si="14"/>
        <v>0.57735026918962573</v>
      </c>
    </row>
    <row r="163" spans="1:20" x14ac:dyDescent="0.3">
      <c r="A163" s="10" t="s">
        <v>181</v>
      </c>
      <c r="B163" s="11" t="s">
        <v>22</v>
      </c>
      <c r="C163" s="12">
        <v>6791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3</v>
      </c>
      <c r="M163" s="11">
        <v>0</v>
      </c>
      <c r="N163" s="11">
        <v>0</v>
      </c>
      <c r="O163" s="11">
        <v>0</v>
      </c>
      <c r="P163" s="11">
        <f>SUM(Table3[[#This Row],[1]:[12]])</f>
        <v>3</v>
      </c>
      <c r="Q163" s="13">
        <f>Table3[[#This Row],[Total]]*Table3[[#This Row],[Valor]]</f>
        <v>20373</v>
      </c>
      <c r="R163" s="14">
        <f t="shared" si="12"/>
        <v>1</v>
      </c>
      <c r="S163" s="11">
        <f t="shared" si="13"/>
        <v>0.8660254037844386</v>
      </c>
      <c r="T163" s="15">
        <f t="shared" si="14"/>
        <v>0.8660254037844386</v>
      </c>
    </row>
    <row r="164" spans="1:20" x14ac:dyDescent="0.3">
      <c r="A164" s="10" t="s">
        <v>182</v>
      </c>
      <c r="B164" s="11" t="s">
        <v>22</v>
      </c>
      <c r="C164" s="12">
        <v>19050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1</v>
      </c>
      <c r="M164" s="11">
        <v>0</v>
      </c>
      <c r="N164" s="11">
        <v>0</v>
      </c>
      <c r="O164" s="11">
        <v>0</v>
      </c>
      <c r="P164" s="11">
        <f>SUM(Table3[[#This Row],[1]:[12]])</f>
        <v>1</v>
      </c>
      <c r="Q164" s="13">
        <f>Table3[[#This Row],[Total]]*Table3[[#This Row],[Valor]]</f>
        <v>19050</v>
      </c>
      <c r="R164" s="14">
        <f t="shared" si="12"/>
        <v>1</v>
      </c>
      <c r="S164" s="11">
        <f t="shared" si="13"/>
        <v>0.28867513459481287</v>
      </c>
      <c r="T164" s="15">
        <f t="shared" si="14"/>
        <v>0.28867513459481287</v>
      </c>
    </row>
    <row r="165" spans="1:20" x14ac:dyDescent="0.3">
      <c r="A165" s="10" t="s">
        <v>183</v>
      </c>
      <c r="B165" s="11" t="s">
        <v>22</v>
      </c>
      <c r="C165" s="12">
        <v>12100</v>
      </c>
      <c r="D165" s="11">
        <v>6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f>SUM(Table3[[#This Row],[1]:[12]])</f>
        <v>6</v>
      </c>
      <c r="Q165" s="13">
        <f>Table3[[#This Row],[Total]]*Table3[[#This Row],[Valor]]</f>
        <v>72600</v>
      </c>
      <c r="R165" s="14">
        <f t="shared" si="12"/>
        <v>1</v>
      </c>
      <c r="S165" s="11">
        <f t="shared" si="13"/>
        <v>1.7320508075688772</v>
      </c>
      <c r="T165" s="15">
        <f t="shared" si="14"/>
        <v>1.7320508075688772</v>
      </c>
    </row>
    <row r="166" spans="1:20" x14ac:dyDescent="0.3">
      <c r="A166" s="10" t="s">
        <v>184</v>
      </c>
      <c r="B166" s="11" t="s">
        <v>22</v>
      </c>
      <c r="C166" s="12">
        <v>15990</v>
      </c>
      <c r="D166" s="11">
        <v>2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2</v>
      </c>
      <c r="N166" s="11">
        <v>0</v>
      </c>
      <c r="O166" s="11">
        <v>0</v>
      </c>
      <c r="P166" s="11">
        <f>SUM(Table3[[#This Row],[1]:[12]])</f>
        <v>4</v>
      </c>
      <c r="Q166" s="13">
        <f>Table3[[#This Row],[Total]]*Table3[[#This Row],[Valor]]</f>
        <v>63960</v>
      </c>
      <c r="R166" s="14">
        <f t="shared" si="12"/>
        <v>1</v>
      </c>
      <c r="S166" s="11">
        <f t="shared" si="13"/>
        <v>0.77849894416152299</v>
      </c>
      <c r="T166" s="15">
        <f t="shared" si="14"/>
        <v>0.77849894416152299</v>
      </c>
    </row>
    <row r="167" spans="1:20" x14ac:dyDescent="0.3">
      <c r="A167" s="10" t="s">
        <v>185</v>
      </c>
      <c r="B167" s="11" t="s">
        <v>22</v>
      </c>
      <c r="C167" s="12">
        <v>11900</v>
      </c>
      <c r="D167" s="11">
        <v>2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2</v>
      </c>
      <c r="N167" s="11">
        <v>0</v>
      </c>
      <c r="O167" s="11">
        <v>0</v>
      </c>
      <c r="P167" s="11">
        <f>SUM(Table3[[#This Row],[1]:[12]])</f>
        <v>4</v>
      </c>
      <c r="Q167" s="13">
        <f>Table3[[#This Row],[Total]]*Table3[[#This Row],[Valor]]</f>
        <v>47600</v>
      </c>
      <c r="R167" s="14">
        <f t="shared" ref="R167:R198" si="15">ROUNDUP(AVERAGE(D167:O167),0)</f>
        <v>1</v>
      </c>
      <c r="S167" s="11">
        <f t="shared" ref="S167:S198" si="16">+_xlfn.STDEV.S(D167:O167)</f>
        <v>0.77849894416152299</v>
      </c>
      <c r="T167" s="15">
        <f t="shared" ref="T167:T198" si="17">S167/R167</f>
        <v>0.77849894416152299</v>
      </c>
    </row>
    <row r="168" spans="1:20" x14ac:dyDescent="0.3">
      <c r="A168" s="10" t="s">
        <v>186</v>
      </c>
      <c r="B168" s="11" t="s">
        <v>22</v>
      </c>
      <c r="C168" s="12">
        <v>135000</v>
      </c>
      <c r="D168" s="11">
        <v>2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2</v>
      </c>
      <c r="N168" s="11">
        <v>0</v>
      </c>
      <c r="O168" s="11">
        <v>0</v>
      </c>
      <c r="P168" s="11">
        <f>SUM(Table3[[#This Row],[1]:[12]])</f>
        <v>4</v>
      </c>
      <c r="Q168" s="13">
        <f>Table3[[#This Row],[Total]]*Table3[[#This Row],[Valor]]</f>
        <v>540000</v>
      </c>
      <c r="R168" s="14">
        <f t="shared" si="15"/>
        <v>1</v>
      </c>
      <c r="S168" s="11">
        <f t="shared" si="16"/>
        <v>0.77849894416152299</v>
      </c>
      <c r="T168" s="15">
        <f t="shared" si="17"/>
        <v>0.77849894416152299</v>
      </c>
    </row>
    <row r="169" spans="1:20" x14ac:dyDescent="0.3">
      <c r="A169" s="10" t="s">
        <v>187</v>
      </c>
      <c r="B169" s="11" t="s">
        <v>22</v>
      </c>
      <c r="C169" s="12">
        <v>90000</v>
      </c>
      <c r="D169" s="11">
        <v>4</v>
      </c>
      <c r="E169" s="11">
        <v>0</v>
      </c>
      <c r="F169" s="11">
        <v>0</v>
      </c>
      <c r="G169" s="11">
        <v>8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f>SUM(Table3[[#This Row],[1]:[12]])</f>
        <v>12</v>
      </c>
      <c r="Q169" s="13">
        <f>Table3[[#This Row],[Total]]*Table3[[#This Row],[Valor]]</f>
        <v>1080000</v>
      </c>
      <c r="R169" s="14">
        <f t="shared" si="15"/>
        <v>1</v>
      </c>
      <c r="S169" s="11">
        <f t="shared" si="16"/>
        <v>2.4863262420322441</v>
      </c>
      <c r="T169" s="15">
        <f t="shared" si="17"/>
        <v>2.4863262420322441</v>
      </c>
    </row>
    <row r="170" spans="1:20" x14ac:dyDescent="0.3">
      <c r="A170" s="10" t="s">
        <v>188</v>
      </c>
      <c r="B170" s="11" t="s">
        <v>22</v>
      </c>
      <c r="C170" s="12">
        <v>3500</v>
      </c>
      <c r="D170" s="11">
        <v>10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f>SUM(Table3[[#This Row],[1]:[12]])</f>
        <v>10</v>
      </c>
      <c r="Q170" s="13">
        <f>Table3[[#This Row],[Total]]*Table3[[#This Row],[Valor]]</f>
        <v>35000</v>
      </c>
      <c r="R170" s="14">
        <f t="shared" si="15"/>
        <v>1</v>
      </c>
      <c r="S170" s="11">
        <f t="shared" si="16"/>
        <v>2.8867513459481291</v>
      </c>
      <c r="T170" s="15">
        <f t="shared" si="17"/>
        <v>2.8867513459481291</v>
      </c>
    </row>
    <row r="171" spans="1:20" x14ac:dyDescent="0.3">
      <c r="A171" s="10" t="s">
        <v>189</v>
      </c>
      <c r="B171" s="11" t="s">
        <v>22</v>
      </c>
      <c r="C171" s="12">
        <v>8050</v>
      </c>
      <c r="D171" s="11">
        <v>8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f>SUM(Table3[[#This Row],[1]:[12]])</f>
        <v>8</v>
      </c>
      <c r="Q171" s="13">
        <f>Table3[[#This Row],[Total]]*Table3[[#This Row],[Valor]]</f>
        <v>64400</v>
      </c>
      <c r="R171" s="14">
        <f t="shared" si="15"/>
        <v>1</v>
      </c>
      <c r="S171" s="11">
        <f t="shared" si="16"/>
        <v>2.3094010767585029</v>
      </c>
      <c r="T171" s="15">
        <f t="shared" si="17"/>
        <v>2.3094010767585029</v>
      </c>
    </row>
    <row r="172" spans="1:20" x14ac:dyDescent="0.3">
      <c r="A172" s="10" t="s">
        <v>190</v>
      </c>
      <c r="B172" s="11" t="s">
        <v>22</v>
      </c>
      <c r="C172" s="12">
        <v>2950</v>
      </c>
      <c r="D172" s="11">
        <v>0</v>
      </c>
      <c r="E172" s="11">
        <v>2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1</v>
      </c>
      <c r="P172" s="11">
        <f>SUM(Table3[[#This Row],[1]:[12]])</f>
        <v>3</v>
      </c>
      <c r="Q172" s="13">
        <f>Table3[[#This Row],[Total]]*Table3[[#This Row],[Valor]]</f>
        <v>8850</v>
      </c>
      <c r="R172" s="14">
        <f t="shared" si="15"/>
        <v>1</v>
      </c>
      <c r="S172" s="11">
        <f t="shared" si="16"/>
        <v>0.62158156050806102</v>
      </c>
      <c r="T172" s="15">
        <f t="shared" si="17"/>
        <v>0.62158156050806102</v>
      </c>
    </row>
    <row r="173" spans="1:20" x14ac:dyDescent="0.3">
      <c r="A173" s="10" t="s">
        <v>191</v>
      </c>
      <c r="B173" s="11" t="s">
        <v>22</v>
      </c>
      <c r="C173" s="12">
        <v>7274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1</v>
      </c>
      <c r="N173" s="11">
        <v>0</v>
      </c>
      <c r="O173" s="11">
        <v>0</v>
      </c>
      <c r="P173" s="11">
        <f>SUM(Table3[[#This Row],[1]:[12]])</f>
        <v>1</v>
      </c>
      <c r="Q173" s="13">
        <f>Table3[[#This Row],[Total]]*Table3[[#This Row],[Valor]]</f>
        <v>7274</v>
      </c>
      <c r="R173" s="14">
        <f t="shared" si="15"/>
        <v>1</v>
      </c>
      <c r="S173" s="11">
        <f t="shared" si="16"/>
        <v>0.28867513459481287</v>
      </c>
      <c r="T173" s="15">
        <f t="shared" si="17"/>
        <v>0.28867513459481287</v>
      </c>
    </row>
    <row r="174" spans="1:20" x14ac:dyDescent="0.3">
      <c r="A174" s="10" t="s">
        <v>192</v>
      </c>
      <c r="B174" s="11" t="s">
        <v>22</v>
      </c>
      <c r="C174" s="12">
        <v>364666.66666666669</v>
      </c>
      <c r="D174" s="11">
        <v>2</v>
      </c>
      <c r="E174" s="11">
        <v>0</v>
      </c>
      <c r="F174" s="11">
        <v>1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f>SUM(Table3[[#This Row],[1]:[12]])</f>
        <v>3</v>
      </c>
      <c r="Q174" s="13">
        <f>Table3[[#This Row],[Total]]*Table3[[#This Row],[Valor]]</f>
        <v>1094000</v>
      </c>
      <c r="R174" s="14">
        <f t="shared" si="15"/>
        <v>1</v>
      </c>
      <c r="S174" s="11">
        <f t="shared" si="16"/>
        <v>0.62158156050806102</v>
      </c>
      <c r="T174" s="15">
        <f t="shared" si="17"/>
        <v>0.62158156050806102</v>
      </c>
    </row>
    <row r="175" spans="1:20" x14ac:dyDescent="0.3">
      <c r="A175" s="10" t="s">
        <v>193</v>
      </c>
      <c r="B175" s="11" t="s">
        <v>22</v>
      </c>
      <c r="C175" s="12">
        <v>278400</v>
      </c>
      <c r="D175" s="11">
        <v>2</v>
      </c>
      <c r="E175" s="11">
        <v>0</v>
      </c>
      <c r="F175" s="11">
        <v>1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f>SUM(Table3[[#This Row],[1]:[12]])</f>
        <v>3</v>
      </c>
      <c r="Q175" s="13">
        <f>Table3[[#This Row],[Total]]*Table3[[#This Row],[Valor]]</f>
        <v>835200</v>
      </c>
      <c r="R175" s="14">
        <f t="shared" si="15"/>
        <v>1</v>
      </c>
      <c r="S175" s="11">
        <f t="shared" si="16"/>
        <v>0.62158156050806102</v>
      </c>
      <c r="T175" s="15">
        <f t="shared" si="17"/>
        <v>0.62158156050806102</v>
      </c>
    </row>
    <row r="176" spans="1:20" x14ac:dyDescent="0.3">
      <c r="A176" s="10" t="s">
        <v>194</v>
      </c>
      <c r="B176" s="11" t="s">
        <v>22</v>
      </c>
      <c r="C176" s="12">
        <v>2339900</v>
      </c>
      <c r="D176" s="11">
        <v>1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f>SUM(Table3[[#This Row],[1]:[12]])</f>
        <v>1</v>
      </c>
      <c r="Q176" s="13">
        <f>Table3[[#This Row],[Total]]*Table3[[#This Row],[Valor]]</f>
        <v>2339900</v>
      </c>
      <c r="R176" s="14">
        <f t="shared" si="15"/>
        <v>1</v>
      </c>
      <c r="S176" s="11">
        <f t="shared" si="16"/>
        <v>0.28867513459481287</v>
      </c>
      <c r="T176" s="15">
        <f t="shared" si="17"/>
        <v>0.28867513459481287</v>
      </c>
    </row>
    <row r="177" spans="1:20" x14ac:dyDescent="0.3">
      <c r="A177" s="10" t="s">
        <v>195</v>
      </c>
      <c r="B177" s="11" t="s">
        <v>22</v>
      </c>
      <c r="C177" s="12">
        <v>135000</v>
      </c>
      <c r="D177" s="11">
        <v>5</v>
      </c>
      <c r="E177" s="11">
        <v>1</v>
      </c>
      <c r="F177" s="11">
        <v>1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f>SUM(Table3[[#This Row],[1]:[12]])</f>
        <v>7</v>
      </c>
      <c r="Q177" s="13">
        <f>Table3[[#This Row],[Total]]*Table3[[#This Row],[Valor]]</f>
        <v>945000</v>
      </c>
      <c r="R177" s="14">
        <f t="shared" si="15"/>
        <v>1</v>
      </c>
      <c r="S177" s="11">
        <f t="shared" si="16"/>
        <v>1.4433756729740645</v>
      </c>
      <c r="T177" s="15">
        <f t="shared" si="17"/>
        <v>1.4433756729740645</v>
      </c>
    </row>
    <row r="178" spans="1:20" x14ac:dyDescent="0.3">
      <c r="A178" s="10" t="s">
        <v>196</v>
      </c>
      <c r="B178" s="11" t="s">
        <v>22</v>
      </c>
      <c r="C178" s="12">
        <v>10900</v>
      </c>
      <c r="D178" s="11">
        <v>2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f>SUM(Table3[[#This Row],[1]:[12]])</f>
        <v>2</v>
      </c>
      <c r="Q178" s="13">
        <f>Table3[[#This Row],[Total]]*Table3[[#This Row],[Valor]]</f>
        <v>21800</v>
      </c>
      <c r="R178" s="14">
        <f t="shared" si="15"/>
        <v>1</v>
      </c>
      <c r="S178" s="11">
        <f t="shared" si="16"/>
        <v>0.57735026918962573</v>
      </c>
      <c r="T178" s="15">
        <f t="shared" si="17"/>
        <v>0.57735026918962573</v>
      </c>
    </row>
    <row r="179" spans="1:20" x14ac:dyDescent="0.3">
      <c r="A179" s="10" t="s">
        <v>197</v>
      </c>
      <c r="B179" s="11" t="s">
        <v>22</v>
      </c>
      <c r="C179" s="12">
        <v>230000</v>
      </c>
      <c r="D179" s="11">
        <v>0</v>
      </c>
      <c r="E179" s="11">
        <v>2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f>SUM(Table3[[#This Row],[1]:[12]])</f>
        <v>2</v>
      </c>
      <c r="Q179" s="13">
        <f>Table3[[#This Row],[Total]]*Table3[[#This Row],[Valor]]</f>
        <v>460000</v>
      </c>
      <c r="R179" s="14">
        <f t="shared" si="15"/>
        <v>1</v>
      </c>
      <c r="S179" s="11">
        <f t="shared" si="16"/>
        <v>0.57735026918962573</v>
      </c>
      <c r="T179" s="15">
        <f t="shared" si="17"/>
        <v>0.57735026918962573</v>
      </c>
    </row>
    <row r="180" spans="1:20" x14ac:dyDescent="0.3">
      <c r="A180" s="10" t="s">
        <v>198</v>
      </c>
      <c r="B180" s="11" t="s">
        <v>22</v>
      </c>
      <c r="C180" s="12">
        <v>75000</v>
      </c>
      <c r="D180" s="11">
        <v>0</v>
      </c>
      <c r="E180" s="11">
        <v>1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f>SUM(Table3[[#This Row],[1]:[12]])</f>
        <v>1</v>
      </c>
      <c r="Q180" s="13">
        <f>Table3[[#This Row],[Total]]*Table3[[#This Row],[Valor]]</f>
        <v>75000</v>
      </c>
      <c r="R180" s="14">
        <f t="shared" si="15"/>
        <v>1</v>
      </c>
      <c r="S180" s="11">
        <f t="shared" si="16"/>
        <v>0.28867513459481287</v>
      </c>
      <c r="T180" s="15">
        <f t="shared" si="17"/>
        <v>0.28867513459481287</v>
      </c>
    </row>
    <row r="181" spans="1:20" x14ac:dyDescent="0.3">
      <c r="A181" s="10" t="s">
        <v>199</v>
      </c>
      <c r="B181" s="11" t="s">
        <v>22</v>
      </c>
      <c r="C181" s="12">
        <v>4900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1</v>
      </c>
      <c r="P181" s="11">
        <f>SUM(Table3[[#This Row],[1]:[12]])</f>
        <v>1</v>
      </c>
      <c r="Q181" s="13">
        <f>Table3[[#This Row],[Total]]*Table3[[#This Row],[Valor]]</f>
        <v>4900</v>
      </c>
      <c r="R181" s="14">
        <f t="shared" si="15"/>
        <v>1</v>
      </c>
      <c r="S181" s="11">
        <f t="shared" si="16"/>
        <v>0.28867513459481287</v>
      </c>
      <c r="T181" s="15">
        <f t="shared" si="17"/>
        <v>0.28867513459481287</v>
      </c>
    </row>
    <row r="182" spans="1:20" x14ac:dyDescent="0.3">
      <c r="A182" s="10" t="s">
        <v>200</v>
      </c>
      <c r="B182" s="11" t="s">
        <v>22</v>
      </c>
      <c r="C182" s="12">
        <v>7500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1</v>
      </c>
      <c r="P182" s="11">
        <f>SUM(Table3[[#This Row],[1]:[12]])</f>
        <v>1</v>
      </c>
      <c r="Q182" s="13">
        <f>Table3[[#This Row],[Total]]*Table3[[#This Row],[Valor]]</f>
        <v>7500</v>
      </c>
      <c r="R182" s="14">
        <f t="shared" si="15"/>
        <v>1</v>
      </c>
      <c r="S182" s="11">
        <f t="shared" si="16"/>
        <v>0.28867513459481287</v>
      </c>
      <c r="T182" s="15">
        <f t="shared" si="17"/>
        <v>0.28867513459481287</v>
      </c>
    </row>
    <row r="183" spans="1:20" x14ac:dyDescent="0.3">
      <c r="A183" s="10" t="s">
        <v>201</v>
      </c>
      <c r="B183" s="11" t="s">
        <v>22</v>
      </c>
      <c r="C183" s="12">
        <v>16450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1</v>
      </c>
      <c r="N183" s="11">
        <v>0</v>
      </c>
      <c r="O183" s="11">
        <v>0</v>
      </c>
      <c r="P183" s="11">
        <f>SUM(Table3[[#This Row],[1]:[12]])</f>
        <v>1</v>
      </c>
      <c r="Q183" s="13">
        <f>Table3[[#This Row],[Total]]*Table3[[#This Row],[Valor]]</f>
        <v>16450</v>
      </c>
      <c r="R183" s="14">
        <f t="shared" si="15"/>
        <v>1</v>
      </c>
      <c r="S183" s="11">
        <f t="shared" si="16"/>
        <v>0.28867513459481287</v>
      </c>
      <c r="T183" s="15">
        <f t="shared" si="17"/>
        <v>0.28867513459481287</v>
      </c>
    </row>
    <row r="184" spans="1:20" x14ac:dyDescent="0.3">
      <c r="A184" s="10" t="s">
        <v>202</v>
      </c>
      <c r="B184" s="11" t="s">
        <v>25</v>
      </c>
      <c r="C184" s="12">
        <v>91716.666666666672</v>
      </c>
      <c r="D184" s="11">
        <v>0</v>
      </c>
      <c r="E184" s="11">
        <v>0</v>
      </c>
      <c r="F184" s="11">
        <v>10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f>SUM(Table3[[#This Row],[1]:[12]])</f>
        <v>10</v>
      </c>
      <c r="Q184" s="13">
        <f>Table3[[#This Row],[Total]]*Table3[[#This Row],[Valor]]</f>
        <v>917166.66666666674</v>
      </c>
      <c r="R184" s="14">
        <f t="shared" si="15"/>
        <v>1</v>
      </c>
      <c r="S184" s="11">
        <f t="shared" si="16"/>
        <v>2.8867513459481291</v>
      </c>
      <c r="T184" s="15">
        <f t="shared" si="17"/>
        <v>2.8867513459481291</v>
      </c>
    </row>
    <row r="185" spans="1:20" x14ac:dyDescent="0.3">
      <c r="A185" s="10" t="s">
        <v>203</v>
      </c>
      <c r="B185" s="11" t="s">
        <v>22</v>
      </c>
      <c r="C185" s="12">
        <v>2890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4</v>
      </c>
      <c r="P185" s="11">
        <f>SUM(Table3[[#This Row],[1]:[12]])</f>
        <v>4</v>
      </c>
      <c r="Q185" s="13">
        <f>Table3[[#This Row],[Total]]*Table3[[#This Row],[Valor]]</f>
        <v>11560</v>
      </c>
      <c r="R185" s="14">
        <f t="shared" si="15"/>
        <v>1</v>
      </c>
      <c r="S185" s="11">
        <f t="shared" si="16"/>
        <v>1.1547005383792515</v>
      </c>
      <c r="T185" s="15">
        <f t="shared" si="17"/>
        <v>1.1547005383792515</v>
      </c>
    </row>
    <row r="186" spans="1:20" x14ac:dyDescent="0.3">
      <c r="A186" s="10" t="s">
        <v>204</v>
      </c>
      <c r="B186" s="11" t="s">
        <v>22</v>
      </c>
      <c r="C186" s="12">
        <v>90600</v>
      </c>
      <c r="D186" s="11">
        <v>2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f>SUM(Table3[[#This Row],[1]:[12]])</f>
        <v>2</v>
      </c>
      <c r="Q186" s="13">
        <f>Table3[[#This Row],[Total]]*Table3[[#This Row],[Valor]]</f>
        <v>181200</v>
      </c>
      <c r="R186" s="14">
        <f t="shared" si="15"/>
        <v>1</v>
      </c>
      <c r="S186" s="11">
        <f t="shared" si="16"/>
        <v>0.57735026918962573</v>
      </c>
      <c r="T186" s="15">
        <f t="shared" si="17"/>
        <v>0.57735026918962573</v>
      </c>
    </row>
    <row r="187" spans="1:20" x14ac:dyDescent="0.3">
      <c r="A187" s="10" t="s">
        <v>205</v>
      </c>
      <c r="B187" s="11" t="s">
        <v>22</v>
      </c>
      <c r="C187" s="12">
        <v>82000</v>
      </c>
      <c r="D187" s="11">
        <v>1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f>SUM(Table3[[#This Row],[1]:[12]])</f>
        <v>1</v>
      </c>
      <c r="Q187" s="13">
        <f>Table3[[#This Row],[Total]]*Table3[[#This Row],[Valor]]</f>
        <v>82000</v>
      </c>
      <c r="R187" s="14">
        <f t="shared" si="15"/>
        <v>1</v>
      </c>
      <c r="S187" s="11">
        <f t="shared" si="16"/>
        <v>0.28867513459481287</v>
      </c>
      <c r="T187" s="15">
        <f t="shared" si="17"/>
        <v>0.28867513459481287</v>
      </c>
    </row>
    <row r="188" spans="1:20" x14ac:dyDescent="0.3">
      <c r="A188" s="10" t="s">
        <v>206</v>
      </c>
      <c r="B188" s="11" t="s">
        <v>22</v>
      </c>
      <c r="C188" s="12">
        <v>21900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1</v>
      </c>
      <c r="P188" s="11">
        <f>SUM(Table3[[#This Row],[1]:[12]])</f>
        <v>1</v>
      </c>
      <c r="Q188" s="13">
        <f>Table3[[#This Row],[Total]]*Table3[[#This Row],[Valor]]</f>
        <v>21900</v>
      </c>
      <c r="R188" s="14">
        <f t="shared" si="15"/>
        <v>1</v>
      </c>
      <c r="S188" s="11">
        <f t="shared" si="16"/>
        <v>0.28867513459481287</v>
      </c>
      <c r="T188" s="15">
        <f t="shared" si="17"/>
        <v>0.28867513459481287</v>
      </c>
    </row>
    <row r="189" spans="1:20" x14ac:dyDescent="0.3">
      <c r="A189" s="10" t="s">
        <v>207</v>
      </c>
      <c r="B189" s="11" t="s">
        <v>22</v>
      </c>
      <c r="C189" s="12">
        <v>6931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1</v>
      </c>
      <c r="P189" s="11">
        <f>SUM(Table3[[#This Row],[1]:[12]])</f>
        <v>1</v>
      </c>
      <c r="Q189" s="13">
        <f>Table3[[#This Row],[Total]]*Table3[[#This Row],[Valor]]</f>
        <v>6931</v>
      </c>
      <c r="R189" s="14">
        <f t="shared" si="15"/>
        <v>1</v>
      </c>
      <c r="S189" s="11">
        <f t="shared" si="16"/>
        <v>0.28867513459481287</v>
      </c>
      <c r="T189" s="15">
        <f t="shared" si="17"/>
        <v>0.28867513459481287</v>
      </c>
    </row>
    <row r="190" spans="1:20" x14ac:dyDescent="0.3">
      <c r="A190" s="10" t="s">
        <v>208</v>
      </c>
      <c r="B190" s="11" t="s">
        <v>22</v>
      </c>
      <c r="C190" s="12">
        <v>63999</v>
      </c>
      <c r="D190" s="11">
        <v>0</v>
      </c>
      <c r="E190" s="11">
        <v>2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f>SUM(Table3[[#This Row],[1]:[12]])</f>
        <v>2</v>
      </c>
      <c r="Q190" s="13">
        <f>Table3[[#This Row],[Total]]*Table3[[#This Row],[Valor]]</f>
        <v>127998</v>
      </c>
      <c r="R190" s="14">
        <f t="shared" si="15"/>
        <v>1</v>
      </c>
      <c r="S190" s="11">
        <f t="shared" si="16"/>
        <v>0.57735026918962573</v>
      </c>
      <c r="T190" s="15">
        <f t="shared" si="17"/>
        <v>0.57735026918962573</v>
      </c>
    </row>
    <row r="191" spans="1:20" x14ac:dyDescent="0.3">
      <c r="A191" s="10" t="s">
        <v>209</v>
      </c>
      <c r="B191" s="11" t="s">
        <v>22</v>
      </c>
      <c r="C191" s="12">
        <v>50107</v>
      </c>
      <c r="D191" s="11">
        <v>0</v>
      </c>
      <c r="E191" s="11">
        <v>1</v>
      </c>
      <c r="F191" s="11">
        <v>1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1</v>
      </c>
      <c r="O191" s="11">
        <v>0</v>
      </c>
      <c r="P191" s="11">
        <f>SUM(Table3[[#This Row],[1]:[12]])</f>
        <v>3</v>
      </c>
      <c r="Q191" s="13">
        <f>Table3[[#This Row],[Total]]*Table3[[#This Row],[Valor]]</f>
        <v>150321</v>
      </c>
      <c r="R191" s="14">
        <f t="shared" si="15"/>
        <v>1</v>
      </c>
      <c r="S191" s="11">
        <f t="shared" si="16"/>
        <v>0.45226701686664544</v>
      </c>
      <c r="T191" s="15">
        <f t="shared" si="17"/>
        <v>0.45226701686664544</v>
      </c>
    </row>
    <row r="192" spans="1:20" x14ac:dyDescent="0.3">
      <c r="A192" s="10" t="s">
        <v>210</v>
      </c>
      <c r="B192" s="11" t="s">
        <v>22</v>
      </c>
      <c r="C192" s="12">
        <v>95900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1</v>
      </c>
      <c r="N192" s="11">
        <v>0</v>
      </c>
      <c r="O192" s="11">
        <v>0</v>
      </c>
      <c r="P192" s="11">
        <f>SUM(Table3[[#This Row],[1]:[12]])</f>
        <v>1</v>
      </c>
      <c r="Q192" s="13">
        <f>Table3[[#This Row],[Total]]*Table3[[#This Row],[Valor]]</f>
        <v>95900</v>
      </c>
      <c r="R192" s="14">
        <f t="shared" si="15"/>
        <v>1</v>
      </c>
      <c r="S192" s="11">
        <f t="shared" si="16"/>
        <v>0.28867513459481287</v>
      </c>
      <c r="T192" s="15">
        <f t="shared" si="17"/>
        <v>0.28867513459481287</v>
      </c>
    </row>
    <row r="193" spans="1:20" x14ac:dyDescent="0.3">
      <c r="A193" s="10" t="s">
        <v>211</v>
      </c>
      <c r="B193" s="11" t="s">
        <v>22</v>
      </c>
      <c r="C193" s="12">
        <v>14900</v>
      </c>
      <c r="D193" s="11">
        <v>6</v>
      </c>
      <c r="E193" s="11">
        <v>1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2</v>
      </c>
      <c r="N193" s="11">
        <v>0</v>
      </c>
      <c r="O193" s="11">
        <v>0</v>
      </c>
      <c r="P193" s="11">
        <f>SUM(Table3[[#This Row],[1]:[12]])</f>
        <v>9</v>
      </c>
      <c r="Q193" s="13">
        <f>Table3[[#This Row],[Total]]*Table3[[#This Row],[Valor]]</f>
        <v>134100</v>
      </c>
      <c r="R193" s="14">
        <f t="shared" si="15"/>
        <v>1</v>
      </c>
      <c r="S193" s="11">
        <f t="shared" si="16"/>
        <v>1.764549903980152</v>
      </c>
      <c r="T193" s="15">
        <f t="shared" si="17"/>
        <v>1.764549903980152</v>
      </c>
    </row>
    <row r="194" spans="1:20" x14ac:dyDescent="0.3">
      <c r="A194" s="10" t="s">
        <v>212</v>
      </c>
      <c r="B194" s="11" t="s">
        <v>22</v>
      </c>
      <c r="C194" s="12">
        <v>21700</v>
      </c>
      <c r="D194" s="11">
        <v>1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f>SUM(Table3[[#This Row],[1]:[12]])</f>
        <v>1</v>
      </c>
      <c r="Q194" s="13">
        <f>Table3[[#This Row],[Total]]*Table3[[#This Row],[Valor]]</f>
        <v>21700</v>
      </c>
      <c r="R194" s="14">
        <f t="shared" si="15"/>
        <v>1</v>
      </c>
      <c r="S194" s="11">
        <f t="shared" si="16"/>
        <v>0.28867513459481287</v>
      </c>
      <c r="T194" s="15">
        <f t="shared" si="17"/>
        <v>0.28867513459481287</v>
      </c>
    </row>
    <row r="195" spans="1:20" x14ac:dyDescent="0.3">
      <c r="A195" s="10" t="s">
        <v>213</v>
      </c>
      <c r="B195" s="11" t="s">
        <v>22</v>
      </c>
      <c r="C195" s="12">
        <v>30850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1</v>
      </c>
      <c r="N195" s="11">
        <v>0</v>
      </c>
      <c r="O195" s="11">
        <v>0</v>
      </c>
      <c r="P195" s="11">
        <f>SUM(Table3[[#This Row],[1]:[12]])</f>
        <v>1</v>
      </c>
      <c r="Q195" s="13">
        <f>Table3[[#This Row],[Total]]*Table3[[#This Row],[Valor]]</f>
        <v>30850</v>
      </c>
      <c r="R195" s="14">
        <f t="shared" si="15"/>
        <v>1</v>
      </c>
      <c r="S195" s="11">
        <f t="shared" si="16"/>
        <v>0.28867513459481287</v>
      </c>
      <c r="T195" s="15">
        <f t="shared" si="17"/>
        <v>0.28867513459481287</v>
      </c>
    </row>
    <row r="196" spans="1:20" x14ac:dyDescent="0.3">
      <c r="A196" s="10" t="s">
        <v>214</v>
      </c>
      <c r="B196" s="11" t="s">
        <v>22</v>
      </c>
      <c r="C196" s="12">
        <v>81900</v>
      </c>
      <c r="D196" s="11">
        <v>0</v>
      </c>
      <c r="E196" s="11">
        <v>0</v>
      </c>
      <c r="F196" s="11">
        <v>0</v>
      </c>
      <c r="G196" s="11">
        <v>2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f>SUM(Table3[[#This Row],[1]:[12]])</f>
        <v>2</v>
      </c>
      <c r="Q196" s="13">
        <f>Table3[[#This Row],[Total]]*Table3[[#This Row],[Valor]]</f>
        <v>163800</v>
      </c>
      <c r="R196" s="14">
        <f t="shared" si="15"/>
        <v>1</v>
      </c>
      <c r="S196" s="11">
        <f t="shared" si="16"/>
        <v>0.57735026918962573</v>
      </c>
      <c r="T196" s="15">
        <f t="shared" si="17"/>
        <v>0.57735026918962573</v>
      </c>
    </row>
    <row r="197" spans="1:20" x14ac:dyDescent="0.3">
      <c r="A197" s="10" t="s">
        <v>215</v>
      </c>
      <c r="B197" s="11" t="s">
        <v>22</v>
      </c>
      <c r="C197" s="12">
        <v>49000</v>
      </c>
      <c r="D197" s="11">
        <v>0</v>
      </c>
      <c r="E197" s="11">
        <v>0</v>
      </c>
      <c r="F197" s="11">
        <v>2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f>SUM(Table3[[#This Row],[1]:[12]])</f>
        <v>2</v>
      </c>
      <c r="Q197" s="13">
        <f>Table3[[#This Row],[Total]]*Table3[[#This Row],[Valor]]</f>
        <v>98000</v>
      </c>
      <c r="R197" s="14">
        <f t="shared" si="15"/>
        <v>1</v>
      </c>
      <c r="S197" s="11">
        <f t="shared" si="16"/>
        <v>0.57735026918962573</v>
      </c>
      <c r="T197" s="15">
        <f t="shared" si="17"/>
        <v>0.57735026918962573</v>
      </c>
    </row>
    <row r="198" spans="1:20" x14ac:dyDescent="0.3">
      <c r="A198" s="10" t="s">
        <v>216</v>
      </c>
      <c r="B198" s="11" t="s">
        <v>22</v>
      </c>
      <c r="C198" s="12">
        <v>25000</v>
      </c>
      <c r="D198" s="11">
        <v>0</v>
      </c>
      <c r="E198" s="11">
        <v>0</v>
      </c>
      <c r="F198" s="11">
        <v>2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f>SUM(Table3[[#This Row],[1]:[12]])</f>
        <v>2</v>
      </c>
      <c r="Q198" s="13">
        <f>Table3[[#This Row],[Total]]*Table3[[#This Row],[Valor]]</f>
        <v>50000</v>
      </c>
      <c r="R198" s="14">
        <f t="shared" si="15"/>
        <v>1</v>
      </c>
      <c r="S198" s="11">
        <f t="shared" si="16"/>
        <v>0.57735026918962573</v>
      </c>
      <c r="T198" s="15">
        <f t="shared" si="17"/>
        <v>0.57735026918962573</v>
      </c>
    </row>
    <row r="199" spans="1:20" x14ac:dyDescent="0.3">
      <c r="A199" s="10" t="s">
        <v>217</v>
      </c>
      <c r="B199" s="11" t="s">
        <v>22</v>
      </c>
      <c r="C199" s="12">
        <v>17177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1</v>
      </c>
      <c r="M199" s="11">
        <v>0</v>
      </c>
      <c r="N199" s="11">
        <v>0</v>
      </c>
      <c r="O199" s="11">
        <v>5</v>
      </c>
      <c r="P199" s="11">
        <f>SUM(Table3[[#This Row],[1]:[12]])</f>
        <v>6</v>
      </c>
      <c r="Q199" s="13">
        <f>Table3[[#This Row],[Total]]*Table3[[#This Row],[Valor]]</f>
        <v>103062</v>
      </c>
      <c r="R199" s="14">
        <f t="shared" ref="R199:R204" si="18">ROUNDUP(AVERAGE(D199:O199),0)</f>
        <v>1</v>
      </c>
      <c r="S199" s="11">
        <f t="shared" ref="S199:S204" si="19">+_xlfn.STDEV.S(D199:O199)</f>
        <v>1.4459976109624424</v>
      </c>
      <c r="T199" s="15">
        <f t="shared" ref="T199:T204" si="20">S199/R199</f>
        <v>1.4459976109624424</v>
      </c>
    </row>
    <row r="200" spans="1:20" x14ac:dyDescent="0.3">
      <c r="A200" s="10" t="s">
        <v>218</v>
      </c>
      <c r="B200" s="11" t="s">
        <v>22</v>
      </c>
      <c r="C200" s="12">
        <v>328100</v>
      </c>
      <c r="D200" s="11">
        <v>4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f>SUM(Table3[[#This Row],[1]:[12]])</f>
        <v>4</v>
      </c>
      <c r="Q200" s="13">
        <f>Table3[[#This Row],[Total]]*Table3[[#This Row],[Valor]]</f>
        <v>1312400</v>
      </c>
      <c r="R200" s="14">
        <f t="shared" si="18"/>
        <v>1</v>
      </c>
      <c r="S200" s="11">
        <f t="shared" si="19"/>
        <v>1.1547005383792515</v>
      </c>
      <c r="T200" s="15">
        <f t="shared" si="20"/>
        <v>1.1547005383792515</v>
      </c>
    </row>
    <row r="201" spans="1:20" x14ac:dyDescent="0.3">
      <c r="A201" s="10" t="s">
        <v>219</v>
      </c>
      <c r="B201" s="11" t="s">
        <v>22</v>
      </c>
      <c r="C201" s="12">
        <v>75800</v>
      </c>
      <c r="D201" s="11">
        <v>8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f>SUM(Table3[[#This Row],[1]:[12]])</f>
        <v>8</v>
      </c>
      <c r="Q201" s="13">
        <f>Table3[[#This Row],[Total]]*Table3[[#This Row],[Valor]]</f>
        <v>606400</v>
      </c>
      <c r="R201" s="14">
        <f t="shared" si="18"/>
        <v>1</v>
      </c>
      <c r="S201" s="11">
        <f t="shared" si="19"/>
        <v>2.3094010767585029</v>
      </c>
      <c r="T201" s="15">
        <f t="shared" si="20"/>
        <v>2.3094010767585029</v>
      </c>
    </row>
    <row r="202" spans="1:20" x14ac:dyDescent="0.3">
      <c r="A202" s="10" t="s">
        <v>220</v>
      </c>
      <c r="B202" s="11" t="s">
        <v>22</v>
      </c>
      <c r="C202" s="12">
        <v>709716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3</v>
      </c>
      <c r="N202" s="11">
        <v>0</v>
      </c>
      <c r="O202" s="11">
        <v>0</v>
      </c>
      <c r="P202" s="11">
        <f>SUM(Table3[[#This Row],[1]:[12]])</f>
        <v>3</v>
      </c>
      <c r="Q202" s="13">
        <f>Table3[[#This Row],[Total]]*Table3[[#This Row],[Valor]]</f>
        <v>2129148</v>
      </c>
      <c r="R202" s="14">
        <f t="shared" si="18"/>
        <v>1</v>
      </c>
      <c r="S202" s="11">
        <f t="shared" si="19"/>
        <v>0.8660254037844386</v>
      </c>
      <c r="T202" s="15">
        <f t="shared" si="20"/>
        <v>0.8660254037844386</v>
      </c>
    </row>
    <row r="203" spans="1:20" x14ac:dyDescent="0.3">
      <c r="A203" s="10" t="s">
        <v>221</v>
      </c>
      <c r="B203" s="11" t="s">
        <v>22</v>
      </c>
      <c r="C203" s="12">
        <v>8606007.5090885106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2</v>
      </c>
      <c r="N203" s="11">
        <v>0</v>
      </c>
      <c r="O203" s="11">
        <v>0</v>
      </c>
      <c r="P203" s="11">
        <f>SUM(Table3[[#This Row],[1]:[12]])</f>
        <v>2</v>
      </c>
      <c r="Q203" s="13">
        <f>Table3[[#This Row],[Total]]*Table3[[#This Row],[Valor]]</f>
        <v>17212015.018177021</v>
      </c>
      <c r="R203" s="14">
        <f t="shared" si="18"/>
        <v>1</v>
      </c>
      <c r="S203" s="11">
        <f t="shared" si="19"/>
        <v>0.57735026918962573</v>
      </c>
      <c r="T203" s="15">
        <f t="shared" si="20"/>
        <v>0.57735026918962573</v>
      </c>
    </row>
    <row r="204" spans="1:20" x14ac:dyDescent="0.3">
      <c r="A204" s="18" t="s">
        <v>222</v>
      </c>
      <c r="B204" s="19" t="s">
        <v>22</v>
      </c>
      <c r="C204" s="20">
        <v>8909850.0844275095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1</v>
      </c>
      <c r="N204" s="19">
        <v>0</v>
      </c>
      <c r="O204" s="19">
        <v>0</v>
      </c>
      <c r="P204" s="19">
        <f>SUM(Table3[[#This Row],[1]:[12]])</f>
        <v>1</v>
      </c>
      <c r="Q204" s="21">
        <f>Table3[[#This Row],[Total]]*Table3[[#This Row],[Valor]]</f>
        <v>8909850.0844275095</v>
      </c>
      <c r="R204" s="22">
        <f t="shared" si="18"/>
        <v>1</v>
      </c>
      <c r="S204" s="19">
        <f t="shared" si="19"/>
        <v>0.28867513459481287</v>
      </c>
      <c r="T204" s="23">
        <f t="shared" si="20"/>
        <v>0.28867513459481287</v>
      </c>
    </row>
  </sheetData>
  <mergeCells count="2">
    <mergeCell ref="D5:O5"/>
    <mergeCell ref="A1:U3"/>
  </mergeCells>
  <phoneticPr fontId="2" type="noConversion"/>
  <conditionalFormatting sqref="D7:M7 D8:G142 L8:M142 H8:K204 D143:D144 M144">
    <cfRule type="cellIs" dxfId="40" priority="1" operator="lessThan">
      <formula>0</formula>
    </cfRule>
    <cfRule type="cellIs" dxfId="39" priority="2" operator="lessThan">
      <formula>0</formula>
    </cfRule>
  </conditionalFormatting>
  <pageMargins left="0.7" right="0.7" top="0.75" bottom="0.75" header="0.3" footer="0.3"/>
  <pageSetup orientation="portrait" verticalDpi="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2538-C81A-4198-B370-B27DF95B4F42}">
  <dimension ref="A1:AE204"/>
  <sheetViews>
    <sheetView zoomScale="67" zoomScaleNormal="53" workbookViewId="0">
      <selection activeCell="A19" sqref="A19"/>
    </sheetView>
  </sheetViews>
  <sheetFormatPr baseColWidth="10" defaultColWidth="7.7265625" defaultRowHeight="14" x14ac:dyDescent="0.3"/>
  <cols>
    <col min="1" max="1" width="16.36328125" style="1" customWidth="1"/>
    <col min="2" max="2" width="38.1796875" style="1" customWidth="1"/>
    <col min="3" max="3" width="7.7265625" style="1"/>
    <col min="4" max="4" width="15" style="2" customWidth="1"/>
    <col min="5" max="8" width="7.7265625" style="1"/>
    <col min="9" max="9" width="7.7265625" style="1" customWidth="1"/>
    <col min="10" max="16" width="7.7265625" style="1"/>
    <col min="17" max="17" width="11" style="1" bestFit="1" customWidth="1"/>
    <col min="18" max="18" width="18.453125" style="1" bestFit="1" customWidth="1"/>
    <col min="19" max="19" width="24" style="1" bestFit="1" customWidth="1"/>
    <col min="20" max="20" width="15" style="1" customWidth="1"/>
    <col min="21" max="21" width="17.26953125" style="55" customWidth="1"/>
    <col min="22" max="22" width="14.54296875" style="61" customWidth="1"/>
    <col min="23" max="23" width="13.453125" style="61" customWidth="1"/>
    <col min="24" max="24" width="17.26953125" style="1" bestFit="1" customWidth="1"/>
    <col min="25" max="25" width="7.7265625" style="1"/>
    <col min="26" max="26" width="18.81640625" style="1" bestFit="1" customWidth="1"/>
    <col min="27" max="27" width="26.7265625" style="1" bestFit="1" customWidth="1"/>
    <col min="28" max="28" width="45.81640625" style="1" bestFit="1" customWidth="1"/>
    <col min="29" max="29" width="43" style="1" bestFit="1" customWidth="1"/>
    <col min="30" max="30" width="28.453125" style="1" bestFit="1" customWidth="1"/>
    <col min="31" max="31" width="30.26953125" style="1" bestFit="1" customWidth="1"/>
    <col min="32" max="32" width="30.54296875" style="1" bestFit="1" customWidth="1"/>
    <col min="33" max="33" width="23" style="1" bestFit="1" customWidth="1"/>
    <col min="34" max="34" width="25" style="1" bestFit="1" customWidth="1"/>
    <col min="35" max="35" width="25.453125" style="1" bestFit="1" customWidth="1"/>
    <col min="36" max="36" width="28.54296875" style="1" bestFit="1" customWidth="1"/>
    <col min="37" max="37" width="30.1796875" style="1" bestFit="1" customWidth="1"/>
    <col min="38" max="38" width="31" style="1" bestFit="1" customWidth="1"/>
    <col min="39" max="39" width="37.453125" style="1" bestFit="1" customWidth="1"/>
    <col min="40" max="40" width="36.54296875" style="1" bestFit="1" customWidth="1"/>
    <col min="41" max="41" width="53.453125" style="1" bestFit="1" customWidth="1"/>
    <col min="42" max="42" width="39.54296875" style="1" bestFit="1" customWidth="1"/>
    <col min="43" max="43" width="45" style="1" bestFit="1" customWidth="1"/>
    <col min="44" max="44" width="41.1796875" style="1" bestFit="1" customWidth="1"/>
    <col min="45" max="45" width="42.81640625" style="1" bestFit="1" customWidth="1"/>
    <col min="46" max="46" width="28.81640625" style="1" bestFit="1" customWidth="1"/>
    <col min="47" max="47" width="21.453125" style="1" bestFit="1" customWidth="1"/>
    <col min="48" max="48" width="34.453125" style="1" bestFit="1" customWidth="1"/>
    <col min="49" max="49" width="34.81640625" style="1" bestFit="1" customWidth="1"/>
    <col min="50" max="50" width="35.81640625" style="1" bestFit="1" customWidth="1"/>
    <col min="51" max="51" width="32.26953125" style="1" bestFit="1" customWidth="1"/>
    <col min="52" max="52" width="51.453125" style="1" bestFit="1" customWidth="1"/>
    <col min="53" max="53" width="33.1796875" style="1" bestFit="1" customWidth="1"/>
    <col min="54" max="54" width="37.81640625" style="1" bestFit="1" customWidth="1"/>
    <col min="55" max="55" width="35.54296875" style="1" bestFit="1" customWidth="1"/>
    <col min="56" max="56" width="35.7265625" style="1" bestFit="1" customWidth="1"/>
    <col min="57" max="58" width="49.54296875" style="1" bestFit="1" customWidth="1"/>
    <col min="59" max="59" width="33.1796875" style="1" bestFit="1" customWidth="1"/>
    <col min="60" max="60" width="20.81640625" style="1" bestFit="1" customWidth="1"/>
    <col min="61" max="61" width="18.453125" style="1" bestFit="1" customWidth="1"/>
    <col min="62" max="62" width="32.1796875" style="1" bestFit="1" customWidth="1"/>
    <col min="63" max="63" width="24.453125" style="1" bestFit="1" customWidth="1"/>
    <col min="64" max="64" width="39.7265625" style="1" bestFit="1" customWidth="1"/>
    <col min="65" max="65" width="45.7265625" style="1" bestFit="1" customWidth="1"/>
    <col min="66" max="66" width="29.7265625" style="1" bestFit="1" customWidth="1"/>
    <col min="67" max="67" width="22.26953125" style="1" bestFit="1" customWidth="1"/>
    <col min="68" max="68" width="19.7265625" style="1" bestFit="1" customWidth="1"/>
    <col min="69" max="69" width="47.54296875" style="1" bestFit="1" customWidth="1"/>
    <col min="70" max="70" width="29.1796875" style="1" bestFit="1" customWidth="1"/>
    <col min="71" max="71" width="32.26953125" style="1" bestFit="1" customWidth="1"/>
    <col min="72" max="73" width="32.81640625" style="1" bestFit="1" customWidth="1"/>
    <col min="74" max="75" width="59.1796875" style="1" bestFit="1" customWidth="1"/>
    <col min="76" max="76" width="17.453125" style="1" bestFit="1" customWidth="1"/>
    <col min="77" max="77" width="31" style="1" bestFit="1" customWidth="1"/>
    <col min="78" max="78" width="19.7265625" style="1" bestFit="1" customWidth="1"/>
    <col min="79" max="79" width="12.26953125" style="1" bestFit="1" customWidth="1"/>
    <col min="80" max="80" width="25.81640625" style="1" bestFit="1" customWidth="1"/>
    <col min="81" max="81" width="33.54296875" style="1" bestFit="1" customWidth="1"/>
    <col min="82" max="82" width="24.54296875" style="1" bestFit="1" customWidth="1"/>
    <col min="83" max="83" width="13.7265625" style="1" bestFit="1" customWidth="1"/>
    <col min="84" max="84" width="11" style="1" bestFit="1" customWidth="1"/>
    <col min="85" max="85" width="12.81640625" style="1" bestFit="1" customWidth="1"/>
    <col min="86" max="86" width="13.1796875" style="1" bestFit="1" customWidth="1"/>
    <col min="87" max="87" width="37.7265625" style="1" bestFit="1" customWidth="1"/>
    <col min="88" max="88" width="37.81640625" style="1" bestFit="1" customWidth="1"/>
    <col min="89" max="89" width="63" style="1" bestFit="1" customWidth="1"/>
    <col min="90" max="90" width="60.81640625" style="1" bestFit="1" customWidth="1"/>
    <col min="91" max="91" width="35" style="1" bestFit="1" customWidth="1"/>
    <col min="92" max="92" width="39.1796875" style="1" bestFit="1" customWidth="1"/>
    <col min="93" max="93" width="44.26953125" style="1" bestFit="1" customWidth="1"/>
    <col min="94" max="94" width="74.1796875" style="1" bestFit="1" customWidth="1"/>
    <col min="95" max="95" width="71" style="1" bestFit="1" customWidth="1"/>
    <col min="96" max="96" width="37.7265625" style="1" bestFit="1" customWidth="1"/>
    <col min="97" max="97" width="33.54296875" style="1" bestFit="1" customWidth="1"/>
    <col min="98" max="98" width="35.453125" style="1" bestFit="1" customWidth="1"/>
    <col min="99" max="99" width="30.453125" style="1" bestFit="1" customWidth="1"/>
    <col min="100" max="100" width="47" style="1" bestFit="1" customWidth="1"/>
    <col min="101" max="101" width="38.26953125" style="1" bestFit="1" customWidth="1"/>
    <col min="102" max="102" width="25.453125" style="1" bestFit="1" customWidth="1"/>
    <col min="103" max="103" width="47.54296875" style="1" bestFit="1" customWidth="1"/>
    <col min="104" max="104" width="40.54296875" style="1" bestFit="1" customWidth="1"/>
    <col min="105" max="105" width="37.54296875" style="1" bestFit="1" customWidth="1"/>
    <col min="106" max="106" width="38.54296875" style="1" bestFit="1" customWidth="1"/>
    <col min="107" max="107" width="47" style="1" bestFit="1" customWidth="1"/>
    <col min="108" max="108" width="43.7265625" style="1" bestFit="1" customWidth="1"/>
    <col min="109" max="109" width="30.54296875" style="1" bestFit="1" customWidth="1"/>
    <col min="110" max="110" width="30.81640625" style="1" bestFit="1" customWidth="1"/>
    <col min="111" max="111" width="26.54296875" style="1" bestFit="1" customWidth="1"/>
    <col min="112" max="112" width="17.1796875" style="1" bestFit="1" customWidth="1"/>
    <col min="113" max="113" width="14.54296875" style="1" bestFit="1" customWidth="1"/>
    <col min="114" max="114" width="40.453125" style="1" bestFit="1" customWidth="1"/>
    <col min="115" max="115" width="49.453125" style="1" bestFit="1" customWidth="1"/>
    <col min="116" max="116" width="50.1796875" style="1" bestFit="1" customWidth="1"/>
    <col min="117" max="117" width="78.26953125" style="1" bestFit="1" customWidth="1"/>
    <col min="118" max="118" width="60.54296875" style="1" bestFit="1" customWidth="1"/>
    <col min="119" max="119" width="39.7265625" style="1" bestFit="1" customWidth="1"/>
    <col min="120" max="120" width="58.81640625" style="1" bestFit="1" customWidth="1"/>
    <col min="121" max="121" width="86.81640625" style="1" bestFit="1" customWidth="1"/>
    <col min="122" max="122" width="45.7265625" style="1" bestFit="1" customWidth="1"/>
    <col min="123" max="123" width="45.1796875" style="1" bestFit="1" customWidth="1"/>
    <col min="124" max="124" width="53" style="1" bestFit="1" customWidth="1"/>
    <col min="125" max="125" width="24.453125" style="1" bestFit="1" customWidth="1"/>
    <col min="126" max="126" width="22.54296875" style="1" bestFit="1" customWidth="1"/>
    <col min="127" max="127" width="24.1796875" style="1" bestFit="1" customWidth="1"/>
    <col min="128" max="128" width="54.26953125" style="1" bestFit="1" customWidth="1"/>
    <col min="129" max="129" width="56.81640625" style="1" bestFit="1" customWidth="1"/>
    <col min="130" max="130" width="45.81640625" style="1" bestFit="1" customWidth="1"/>
    <col min="131" max="131" width="79.54296875" style="1" bestFit="1" customWidth="1"/>
    <col min="132" max="132" width="41" style="1" bestFit="1" customWidth="1"/>
    <col min="133" max="133" width="108.81640625" style="1" bestFit="1" customWidth="1"/>
    <col min="134" max="134" width="58.1796875" style="1" bestFit="1" customWidth="1"/>
    <col min="135" max="135" width="26.81640625" style="1" bestFit="1" customWidth="1"/>
    <col min="136" max="136" width="32.81640625" style="1" bestFit="1" customWidth="1"/>
    <col min="137" max="137" width="26.26953125" style="1" bestFit="1" customWidth="1"/>
    <col min="138" max="138" width="27" style="1" bestFit="1" customWidth="1"/>
    <col min="139" max="139" width="33.54296875" style="1" bestFit="1" customWidth="1"/>
    <col min="140" max="140" width="29.7265625" style="1" bestFit="1" customWidth="1"/>
    <col min="141" max="141" width="25" style="1" bestFit="1" customWidth="1"/>
    <col min="142" max="142" width="21.54296875" style="1" bestFit="1" customWidth="1"/>
    <col min="143" max="143" width="22.1796875" style="1" bestFit="1" customWidth="1"/>
    <col min="144" max="144" width="33.81640625" style="1" bestFit="1" customWidth="1"/>
    <col min="145" max="145" width="31" style="1" bestFit="1" customWidth="1"/>
    <col min="146" max="146" width="26.1796875" style="1" bestFit="1" customWidth="1"/>
    <col min="147" max="147" width="24.1796875" style="1" bestFit="1" customWidth="1"/>
    <col min="148" max="148" width="27.81640625" style="1" bestFit="1" customWidth="1"/>
    <col min="149" max="149" width="28.453125" style="1" bestFit="1" customWidth="1"/>
    <col min="150" max="150" width="29.453125" style="1" bestFit="1" customWidth="1"/>
    <col min="151" max="151" width="28.453125" style="1" bestFit="1" customWidth="1"/>
    <col min="152" max="152" width="38.1796875" style="1" bestFit="1" customWidth="1"/>
    <col min="153" max="153" width="37.453125" style="1" bestFit="1" customWidth="1"/>
    <col min="154" max="154" width="37.7265625" style="1" bestFit="1" customWidth="1"/>
    <col min="155" max="155" width="51" style="1" bestFit="1" customWidth="1"/>
    <col min="156" max="156" width="52.26953125" style="1" bestFit="1" customWidth="1"/>
    <col min="157" max="157" width="51.1796875" style="1" bestFit="1" customWidth="1"/>
    <col min="158" max="158" width="51.54296875" style="1" bestFit="1" customWidth="1"/>
    <col min="159" max="159" width="51.1796875" style="1" bestFit="1" customWidth="1"/>
    <col min="160" max="160" width="36.1796875" style="1" bestFit="1" customWidth="1"/>
    <col min="161" max="161" width="35.1796875" style="1" bestFit="1" customWidth="1"/>
    <col min="162" max="162" width="41.81640625" style="1" bestFit="1" customWidth="1"/>
    <col min="163" max="163" width="35.7265625" style="1" bestFit="1" customWidth="1"/>
    <col min="164" max="164" width="34.81640625" style="1" bestFit="1" customWidth="1"/>
    <col min="165" max="165" width="28.453125" style="1" bestFit="1" customWidth="1"/>
    <col min="166" max="166" width="55.7265625" style="1" bestFit="1" customWidth="1"/>
    <col min="167" max="167" width="34.1796875" style="1" bestFit="1" customWidth="1"/>
    <col min="168" max="168" width="22.1796875" style="1" bestFit="1" customWidth="1"/>
    <col min="169" max="169" width="22.453125" style="1" bestFit="1" customWidth="1"/>
    <col min="170" max="170" width="25.7265625" style="1" bestFit="1" customWidth="1"/>
    <col min="171" max="171" width="29.81640625" style="1" bestFit="1" customWidth="1"/>
    <col min="172" max="172" width="53.7265625" style="1" bestFit="1" customWidth="1"/>
    <col min="173" max="173" width="56.54296875" style="1" bestFit="1" customWidth="1"/>
    <col min="174" max="174" width="27.7265625" style="1" bestFit="1" customWidth="1"/>
    <col min="175" max="175" width="28.453125" style="1" bestFit="1" customWidth="1"/>
    <col min="176" max="176" width="38.81640625" style="1" bestFit="1" customWidth="1"/>
    <col min="177" max="177" width="26.453125" style="1" bestFit="1" customWidth="1"/>
    <col min="178" max="178" width="30.1796875" style="1" bestFit="1" customWidth="1"/>
    <col min="179" max="179" width="32.81640625" style="1" bestFit="1" customWidth="1"/>
    <col min="180" max="180" width="34.54296875" style="1" bestFit="1" customWidth="1"/>
    <col min="181" max="181" width="37.453125" style="1" bestFit="1" customWidth="1"/>
    <col min="182" max="182" width="21.7265625" style="1" bestFit="1" customWidth="1"/>
    <col min="183" max="183" width="15.453125" style="1" bestFit="1" customWidth="1"/>
    <col min="184" max="184" width="16.26953125" style="1" bestFit="1" customWidth="1"/>
    <col min="185" max="185" width="16.54296875" style="1" bestFit="1" customWidth="1"/>
    <col min="186" max="186" width="37.54296875" style="1" bestFit="1" customWidth="1"/>
    <col min="187" max="187" width="32.26953125" style="1" bestFit="1" customWidth="1"/>
    <col min="188" max="188" width="21.54296875" style="1" bestFit="1" customWidth="1"/>
    <col min="189" max="189" width="12.81640625" style="1" bestFit="1" customWidth="1"/>
    <col min="190" max="190" width="14.81640625" style="1" bestFit="1" customWidth="1"/>
    <col min="191" max="191" width="15.1796875" style="1" bestFit="1" customWidth="1"/>
    <col min="192" max="192" width="40.453125" style="1" bestFit="1" customWidth="1"/>
    <col min="193" max="193" width="40.1796875" style="1" bestFit="1" customWidth="1"/>
    <col min="194" max="194" width="41.1796875" style="1" bestFit="1" customWidth="1"/>
    <col min="195" max="195" width="15.1796875" style="1" bestFit="1" customWidth="1"/>
    <col min="196" max="196" width="17.81640625" style="1" bestFit="1" customWidth="1"/>
    <col min="197" max="197" width="23.7265625" style="1" bestFit="1" customWidth="1"/>
    <col min="198" max="198" width="22.26953125" style="1" bestFit="1" customWidth="1"/>
    <col min="199" max="199" width="24.453125" style="1" bestFit="1" customWidth="1"/>
    <col min="200" max="200" width="26.1796875" style="1" bestFit="1" customWidth="1"/>
    <col min="201" max="201" width="51.81640625" style="1" bestFit="1" customWidth="1"/>
    <col min="202" max="202" width="52.453125" style="1" bestFit="1" customWidth="1"/>
    <col min="203" max="203" width="40.81640625" style="1" bestFit="1" customWidth="1"/>
    <col min="204" max="204" width="39.453125" style="1" bestFit="1" customWidth="1"/>
    <col min="205" max="205" width="26.453125" style="1" bestFit="1" customWidth="1"/>
    <col min="206" max="206" width="33" style="1" bestFit="1" customWidth="1"/>
    <col min="207" max="207" width="17" style="1" bestFit="1" customWidth="1"/>
    <col min="208" max="208" width="17.54296875" style="1" bestFit="1" customWidth="1"/>
    <col min="209" max="209" width="57.1796875" style="1" bestFit="1" customWidth="1"/>
    <col min="210" max="210" width="59" style="1" bestFit="1" customWidth="1"/>
    <col min="211" max="211" width="43.453125" style="1" bestFit="1" customWidth="1"/>
    <col min="212" max="212" width="22.81640625" style="1" bestFit="1" customWidth="1"/>
    <col min="213" max="213" width="24.81640625" style="1" bestFit="1" customWidth="1"/>
    <col min="214" max="214" width="37.81640625" style="1" bestFit="1" customWidth="1"/>
    <col min="215" max="215" width="47.54296875" style="1" bestFit="1" customWidth="1"/>
    <col min="216" max="216" width="29.7265625" style="1" bestFit="1" customWidth="1"/>
    <col min="217" max="217" width="40.453125" style="1" bestFit="1" customWidth="1"/>
    <col min="218" max="218" width="33.1796875" style="1" bestFit="1" customWidth="1"/>
    <col min="219" max="219" width="43.1796875" style="1" bestFit="1" customWidth="1"/>
    <col min="220" max="220" width="22.1796875" style="1" bestFit="1" customWidth="1"/>
    <col min="221" max="221" width="24.1796875" style="1" bestFit="1" customWidth="1"/>
    <col min="222" max="222" width="19.54296875" style="1" bestFit="1" customWidth="1"/>
    <col min="223" max="223" width="33.81640625" style="1" bestFit="1" customWidth="1"/>
    <col min="224" max="224" width="40.1796875" style="1" bestFit="1" customWidth="1"/>
    <col min="225" max="225" width="15" style="1" bestFit="1" customWidth="1"/>
    <col min="226" max="226" width="29.453125" style="1" bestFit="1" customWidth="1"/>
    <col min="227" max="227" width="25.1796875" style="1" bestFit="1" customWidth="1"/>
    <col min="228" max="228" width="30.54296875" style="1" bestFit="1" customWidth="1"/>
    <col min="229" max="229" width="55.453125" style="1" bestFit="1" customWidth="1"/>
    <col min="230" max="230" width="61" style="1" bestFit="1" customWidth="1"/>
    <col min="231" max="231" width="57.81640625" style="1" bestFit="1" customWidth="1"/>
    <col min="232" max="232" width="63.453125" style="1" bestFit="1" customWidth="1"/>
    <col min="233" max="233" width="47" style="1" bestFit="1" customWidth="1"/>
    <col min="234" max="234" width="52.54296875" style="1" bestFit="1" customWidth="1"/>
    <col min="235" max="235" width="80.54296875" style="1" bestFit="1" customWidth="1"/>
    <col min="236" max="236" width="86.1796875" style="1" bestFit="1" customWidth="1"/>
    <col min="237" max="237" width="42.1796875" style="1" bestFit="1" customWidth="1"/>
    <col min="238" max="238" width="47.7265625" style="1" bestFit="1" customWidth="1"/>
    <col min="239" max="239" width="109.81640625" style="1" bestFit="1" customWidth="1"/>
    <col min="240" max="240" width="115.54296875" style="1" bestFit="1" customWidth="1"/>
    <col min="241" max="241" width="59.1796875" style="1" bestFit="1" customWidth="1"/>
    <col min="242" max="242" width="64.81640625" style="1" bestFit="1" customWidth="1"/>
    <col min="243" max="243" width="27.81640625" style="1" bestFit="1" customWidth="1"/>
    <col min="244" max="244" width="33.54296875" style="1" bestFit="1" customWidth="1"/>
    <col min="245" max="245" width="33.81640625" style="1" bestFit="1" customWidth="1"/>
    <col min="246" max="246" width="39.453125" style="1" bestFit="1" customWidth="1"/>
    <col min="247" max="247" width="27.453125" style="1" bestFit="1" customWidth="1"/>
    <col min="248" max="248" width="33" style="1" bestFit="1" customWidth="1"/>
    <col min="249" max="249" width="28.1796875" style="1" bestFit="1" customWidth="1"/>
    <col min="250" max="250" width="33.7265625" style="1" bestFit="1" customWidth="1"/>
    <col min="251" max="251" width="34.54296875" style="1" bestFit="1" customWidth="1"/>
    <col min="252" max="252" width="40.1796875" style="1" bestFit="1" customWidth="1"/>
    <col min="253" max="253" width="30.81640625" style="1" bestFit="1" customWidth="1"/>
    <col min="254" max="254" width="36.26953125" style="1" bestFit="1" customWidth="1"/>
    <col min="255" max="255" width="26.1796875" style="1" bestFit="1" customWidth="1"/>
    <col min="256" max="256" width="31.54296875" style="1" bestFit="1" customWidth="1"/>
    <col min="257" max="257" width="22.54296875" style="1" bestFit="1" customWidth="1"/>
    <col min="258" max="258" width="28.26953125" style="1" bestFit="1" customWidth="1"/>
    <col min="259" max="259" width="23.1796875" style="1" bestFit="1" customWidth="1"/>
    <col min="260" max="260" width="28.81640625" style="1" bestFit="1" customWidth="1"/>
    <col min="261" max="261" width="35" style="1" bestFit="1" customWidth="1"/>
    <col min="262" max="262" width="40.453125" style="1" bestFit="1" customWidth="1"/>
    <col min="263" max="263" width="32.1796875" style="1" bestFit="1" customWidth="1"/>
    <col min="264" max="264" width="37.7265625" style="1" bestFit="1" customWidth="1"/>
    <col min="265" max="265" width="27.1796875" style="1" bestFit="1" customWidth="1"/>
    <col min="266" max="266" width="32.81640625" style="1" bestFit="1" customWidth="1"/>
    <col min="267" max="267" width="25.1796875" style="1" bestFit="1" customWidth="1"/>
    <col min="268" max="268" width="30.54296875" style="1" bestFit="1" customWidth="1"/>
    <col min="269" max="269" width="29" style="1" bestFit="1" customWidth="1"/>
    <col min="270" max="270" width="34.54296875" style="1" bestFit="1" customWidth="1"/>
    <col min="271" max="271" width="29.54296875" style="1" bestFit="1" customWidth="1"/>
    <col min="272" max="272" width="35" style="1" bestFit="1" customWidth="1"/>
    <col min="273" max="273" width="30.453125" style="1" bestFit="1" customWidth="1"/>
    <col min="274" max="274" width="35.81640625" style="1" bestFit="1" customWidth="1"/>
    <col min="275" max="275" width="29.54296875" style="1" bestFit="1" customWidth="1"/>
    <col min="276" max="276" width="35" style="1" bestFit="1" customWidth="1"/>
    <col min="277" max="277" width="39.1796875" style="1" bestFit="1" customWidth="1"/>
    <col min="278" max="278" width="44.54296875" style="1" bestFit="1" customWidth="1"/>
    <col min="279" max="279" width="38.453125" style="1" bestFit="1" customWidth="1"/>
    <col min="280" max="280" width="43.81640625" style="1" bestFit="1" customWidth="1"/>
    <col min="281" max="281" width="38.81640625" style="1" bestFit="1" customWidth="1"/>
    <col min="282" max="282" width="44.26953125" style="1" bestFit="1" customWidth="1"/>
    <col min="283" max="283" width="52.1796875" style="1" bestFit="1" customWidth="1"/>
    <col min="284" max="284" width="57.54296875" style="1" bestFit="1" customWidth="1"/>
    <col min="285" max="285" width="53.453125" style="1" bestFit="1" customWidth="1"/>
    <col min="286" max="286" width="58.81640625" style="1" bestFit="1" customWidth="1"/>
    <col min="287" max="287" width="52.26953125" style="1" bestFit="1" customWidth="1"/>
    <col min="288" max="288" width="57.7265625" style="1" bestFit="1" customWidth="1"/>
    <col min="289" max="289" width="52.54296875" style="1" bestFit="1" customWidth="1"/>
    <col min="290" max="290" width="58.1796875" style="1" bestFit="1" customWidth="1"/>
    <col min="291" max="291" width="52.26953125" style="1" bestFit="1" customWidth="1"/>
    <col min="292" max="292" width="57.7265625" style="1" bestFit="1" customWidth="1"/>
    <col min="293" max="293" width="37.1796875" style="1" bestFit="1" customWidth="1"/>
    <col min="294" max="294" width="42.81640625" style="1" bestFit="1" customWidth="1"/>
    <col min="295" max="295" width="36.26953125" style="1" bestFit="1" customWidth="1"/>
    <col min="296" max="296" width="41.81640625" style="1" bestFit="1" customWidth="1"/>
    <col min="297" max="297" width="43" style="1" bestFit="1" customWidth="1"/>
    <col min="298" max="298" width="48.453125" style="1" bestFit="1" customWidth="1"/>
    <col min="299" max="299" width="36.81640625" style="1" bestFit="1" customWidth="1"/>
    <col min="300" max="300" width="42.453125" style="1" bestFit="1" customWidth="1"/>
    <col min="301" max="301" width="35.81640625" style="1" bestFit="1" customWidth="1"/>
    <col min="302" max="302" width="41.453125" style="1" bestFit="1" customWidth="1"/>
    <col min="303" max="303" width="29.54296875" style="1" bestFit="1" customWidth="1"/>
    <col min="304" max="304" width="35" style="1" bestFit="1" customWidth="1"/>
    <col min="305" max="305" width="56.81640625" style="1" bestFit="1" customWidth="1"/>
    <col min="306" max="306" width="62.26953125" style="1" bestFit="1" customWidth="1"/>
    <col min="307" max="307" width="35.1796875" style="1" bestFit="1" customWidth="1"/>
    <col min="308" max="308" width="40.54296875" style="1" bestFit="1" customWidth="1"/>
    <col min="309" max="309" width="23.1796875" style="1" bestFit="1" customWidth="1"/>
    <col min="310" max="310" width="28.81640625" style="1" bestFit="1" customWidth="1"/>
    <col min="311" max="311" width="23.54296875" style="1" bestFit="1" customWidth="1"/>
    <col min="312" max="312" width="29.1796875" style="1" bestFit="1" customWidth="1"/>
    <col min="313" max="313" width="26.81640625" style="1" bestFit="1" customWidth="1"/>
    <col min="314" max="314" width="32.26953125" style="1" bestFit="1" customWidth="1"/>
    <col min="315" max="315" width="31" style="1" bestFit="1" customWidth="1"/>
    <col min="316" max="316" width="36.453125" style="1" bestFit="1" customWidth="1"/>
    <col min="317" max="317" width="54.81640625" style="1" bestFit="1" customWidth="1"/>
    <col min="318" max="318" width="60.453125" style="1" bestFit="1" customWidth="1"/>
    <col min="319" max="319" width="57.7265625" style="1" bestFit="1" customWidth="1"/>
    <col min="320" max="320" width="63.1796875" style="1" bestFit="1" customWidth="1"/>
    <col min="321" max="321" width="28.81640625" style="1" bestFit="1" customWidth="1"/>
    <col min="322" max="322" width="34.453125" style="1" bestFit="1" customWidth="1"/>
    <col min="323" max="323" width="29.54296875" style="1" bestFit="1" customWidth="1"/>
    <col min="324" max="324" width="35" style="1" bestFit="1" customWidth="1"/>
    <col min="325" max="325" width="39.81640625" style="1" bestFit="1" customWidth="1"/>
    <col min="326" max="326" width="45.453125" style="1" bestFit="1" customWidth="1"/>
    <col min="327" max="327" width="27.54296875" style="1" bestFit="1" customWidth="1"/>
    <col min="328" max="328" width="33.1796875" style="1" bestFit="1" customWidth="1"/>
    <col min="329" max="329" width="31.1796875" style="1" bestFit="1" customWidth="1"/>
    <col min="330" max="330" width="36.54296875" style="1" bestFit="1" customWidth="1"/>
    <col min="331" max="331" width="33.81640625" style="1" bestFit="1" customWidth="1"/>
    <col min="332" max="332" width="39.453125" style="1" bestFit="1" customWidth="1"/>
    <col min="333" max="333" width="35.7265625" style="1" bestFit="1" customWidth="1"/>
    <col min="334" max="334" width="41.1796875" style="1" bestFit="1" customWidth="1"/>
    <col min="335" max="335" width="38.453125" style="1" bestFit="1" customWidth="1"/>
    <col min="336" max="336" width="43.81640625" style="1" bestFit="1" customWidth="1"/>
    <col min="337" max="337" width="22.81640625" style="1" bestFit="1" customWidth="1"/>
    <col min="338" max="338" width="28.453125" style="1" bestFit="1" customWidth="1"/>
    <col min="339" max="339" width="16.453125" style="1" bestFit="1" customWidth="1"/>
    <col min="340" max="340" width="21.81640625" style="1" bestFit="1" customWidth="1"/>
    <col min="341" max="341" width="17.453125" style="1" bestFit="1" customWidth="1"/>
    <col min="342" max="342" width="22.81640625" style="1" bestFit="1" customWidth="1"/>
    <col min="343" max="343" width="17.7265625" style="1" bestFit="1" customWidth="1"/>
    <col min="344" max="344" width="23.1796875" style="1" bestFit="1" customWidth="1"/>
    <col min="345" max="345" width="38.54296875" style="1" bestFit="1" customWidth="1"/>
    <col min="346" max="346" width="44.1796875" style="1" bestFit="1" customWidth="1"/>
    <col min="347" max="347" width="33.453125" style="1" bestFit="1" customWidth="1"/>
    <col min="348" max="348" width="39" style="1" bestFit="1" customWidth="1"/>
    <col min="349" max="349" width="22.54296875" style="1" bestFit="1" customWidth="1"/>
    <col min="350" max="350" width="28.26953125" style="1" bestFit="1" customWidth="1"/>
    <col min="351" max="351" width="13.81640625" style="1" bestFit="1" customWidth="1"/>
    <col min="352" max="352" width="19.54296875" style="1" bestFit="1" customWidth="1"/>
    <col min="353" max="353" width="15.81640625" style="1" bestFit="1" customWidth="1"/>
    <col min="354" max="354" width="21.453125" style="1" bestFit="1" customWidth="1"/>
    <col min="355" max="355" width="16.26953125" style="1" bestFit="1" customWidth="1"/>
    <col min="356" max="356" width="21.7265625" style="1" bestFit="1" customWidth="1"/>
    <col min="357" max="357" width="41.54296875" style="1" bestFit="1" customWidth="1"/>
    <col min="358" max="358" width="47.1796875" style="1" bestFit="1" customWidth="1"/>
    <col min="359" max="359" width="41.1796875" style="1" bestFit="1" customWidth="1"/>
    <col min="360" max="360" width="46.81640625" style="1" bestFit="1" customWidth="1"/>
    <col min="361" max="361" width="42.26953125" style="1" bestFit="1" customWidth="1"/>
    <col min="362" max="362" width="47.81640625" style="1" bestFit="1" customWidth="1"/>
    <col min="363" max="363" width="16.26953125" style="1" bestFit="1" customWidth="1"/>
    <col min="364" max="364" width="21.7265625" style="1" bestFit="1" customWidth="1"/>
    <col min="365" max="365" width="19" style="1" bestFit="1" customWidth="1"/>
    <col min="366" max="366" width="24.54296875" style="1" bestFit="1" customWidth="1"/>
    <col min="367" max="367" width="24.81640625" style="1" bestFit="1" customWidth="1"/>
    <col min="368" max="368" width="30.26953125" style="1" bestFit="1" customWidth="1"/>
    <col min="369" max="369" width="23.453125" style="1" bestFit="1" customWidth="1"/>
    <col min="370" max="370" width="29" style="1" bestFit="1" customWidth="1"/>
    <col min="371" max="371" width="25.54296875" style="1" bestFit="1" customWidth="1"/>
    <col min="372" max="372" width="31" style="1" bestFit="1" customWidth="1"/>
    <col min="373" max="373" width="27.1796875" style="1" bestFit="1" customWidth="1"/>
    <col min="374" max="374" width="32.81640625" style="1" bestFit="1" customWidth="1"/>
    <col min="375" max="375" width="53" style="1" bestFit="1" customWidth="1"/>
    <col min="376" max="376" width="58.453125" style="1" bestFit="1" customWidth="1"/>
    <col min="377" max="377" width="53.54296875" style="1" bestFit="1" customWidth="1"/>
    <col min="378" max="378" width="59" style="1" bestFit="1" customWidth="1"/>
    <col min="379" max="379" width="41.81640625" style="1" bestFit="1" customWidth="1"/>
    <col min="380" max="380" width="47.54296875" style="1" bestFit="1" customWidth="1"/>
    <col min="381" max="381" width="40.453125" style="1" bestFit="1" customWidth="1"/>
    <col min="382" max="382" width="45.81640625" style="1" bestFit="1" customWidth="1"/>
    <col min="383" max="383" width="27.54296875" style="1" bestFit="1" customWidth="1"/>
    <col min="384" max="384" width="33.1796875" style="1" bestFit="1" customWidth="1"/>
    <col min="385" max="385" width="34.1796875" style="1" bestFit="1" customWidth="1"/>
    <col min="386" max="386" width="39.54296875" style="1" bestFit="1" customWidth="1"/>
    <col min="387" max="387" width="18.1796875" style="1" bestFit="1" customWidth="1"/>
    <col min="388" max="388" width="23.7265625" style="1" bestFit="1" customWidth="1"/>
    <col min="389" max="389" width="18.54296875" style="1" bestFit="1" customWidth="1"/>
    <col min="390" max="390" width="24.26953125" style="1" bestFit="1" customWidth="1"/>
    <col min="391" max="391" width="58.26953125" style="1" bestFit="1" customWidth="1"/>
    <col min="392" max="392" width="63.7265625" style="1" bestFit="1" customWidth="1"/>
    <col min="393" max="393" width="60.1796875" style="1" bestFit="1" customWidth="1"/>
    <col min="394" max="394" width="65.7265625" style="1" bestFit="1" customWidth="1"/>
    <col min="395" max="395" width="44.453125" style="1" bestFit="1" customWidth="1"/>
    <col min="396" max="396" width="49.81640625" style="1" bestFit="1" customWidth="1"/>
    <col min="397" max="397" width="23.81640625" style="1" bestFit="1" customWidth="1"/>
    <col min="398" max="398" width="29.54296875" style="1" bestFit="1" customWidth="1"/>
    <col min="399" max="399" width="25.81640625" style="1" bestFit="1" customWidth="1"/>
    <col min="400" max="400" width="31.453125" style="1" bestFit="1" customWidth="1"/>
    <col min="401" max="401" width="39" style="1" bestFit="1" customWidth="1"/>
    <col min="402" max="402" width="44.453125" style="1" bestFit="1" customWidth="1"/>
    <col min="403" max="403" width="48.54296875" style="1" bestFit="1" customWidth="1"/>
    <col min="404" max="404" width="54.1796875" style="1" bestFit="1" customWidth="1"/>
    <col min="405" max="405" width="30.81640625" style="1" bestFit="1" customWidth="1"/>
    <col min="406" max="406" width="36.26953125" style="1" bestFit="1" customWidth="1"/>
    <col min="407" max="407" width="41.54296875" style="1" bestFit="1" customWidth="1"/>
    <col min="408" max="408" width="47.1796875" style="1" bestFit="1" customWidth="1"/>
    <col min="409" max="409" width="34.26953125" style="1" bestFit="1" customWidth="1"/>
    <col min="410" max="410" width="39.7265625" style="1" bestFit="1" customWidth="1"/>
    <col min="411" max="411" width="44.26953125" style="1" bestFit="1" customWidth="1"/>
    <col min="412" max="412" width="49.7265625" style="1" bestFit="1" customWidth="1"/>
    <col min="413" max="413" width="23.1796875" style="1" bestFit="1" customWidth="1"/>
    <col min="414" max="414" width="28.81640625" style="1" bestFit="1" customWidth="1"/>
    <col min="415" max="415" width="25.1796875" style="1" bestFit="1" customWidth="1"/>
    <col min="416" max="416" width="30.54296875" style="1" bestFit="1" customWidth="1"/>
    <col min="417" max="417" width="20.54296875" style="1" bestFit="1" customWidth="1"/>
    <col min="418" max="418" width="26.1796875" style="1" bestFit="1" customWidth="1"/>
    <col min="419" max="419" width="35" style="1" bestFit="1" customWidth="1"/>
    <col min="420" max="420" width="40.453125" style="1" bestFit="1" customWidth="1"/>
    <col min="421" max="421" width="41.1796875" style="1" bestFit="1" customWidth="1"/>
    <col min="422" max="422" width="46.81640625" style="1" bestFit="1" customWidth="1"/>
    <col min="423" max="423" width="15" style="1" bestFit="1" customWidth="1"/>
    <col min="424" max="424" width="3.81640625" style="1" bestFit="1" customWidth="1"/>
    <col min="425" max="426" width="2.81640625" style="1" bestFit="1" customWidth="1"/>
    <col min="427" max="427" width="8.81640625" style="1" bestFit="1" customWidth="1"/>
    <col min="428" max="428" width="3.81640625" style="1" bestFit="1" customWidth="1"/>
    <col min="429" max="429" width="9.1796875" style="1" bestFit="1" customWidth="1"/>
    <col min="430" max="430" width="3.81640625" style="1" bestFit="1" customWidth="1"/>
    <col min="431" max="431" width="9.1796875" style="1" bestFit="1" customWidth="1"/>
    <col min="432" max="432" width="3.81640625" style="1" bestFit="1" customWidth="1"/>
    <col min="433" max="433" width="9.1796875" style="1" bestFit="1" customWidth="1"/>
    <col min="434" max="434" width="3.81640625" style="1" bestFit="1" customWidth="1"/>
    <col min="435" max="435" width="9.1796875" style="1" bestFit="1" customWidth="1"/>
    <col min="436" max="436" width="3.81640625" style="1" bestFit="1" customWidth="1"/>
    <col min="437" max="437" width="9.1796875" style="1" bestFit="1" customWidth="1"/>
    <col min="438" max="438" width="5.1796875" style="1" bestFit="1" customWidth="1"/>
    <col min="439" max="439" width="10.1796875" style="1" bestFit="1" customWidth="1"/>
    <col min="440" max="440" width="5.1796875" style="1" bestFit="1" customWidth="1"/>
    <col min="441" max="441" width="10.1796875" style="1" bestFit="1" customWidth="1"/>
    <col min="442" max="442" width="5.1796875" style="1" bestFit="1" customWidth="1"/>
    <col min="443" max="443" width="10.1796875" style="1" bestFit="1" customWidth="1"/>
    <col min="444" max="444" width="5.1796875" style="1" bestFit="1" customWidth="1"/>
    <col min="445" max="445" width="10.453125" style="1" bestFit="1" customWidth="1"/>
    <col min="446" max="446" width="5.1796875" style="1" bestFit="1" customWidth="1"/>
    <col min="447" max="447" width="10.453125" style="1" bestFit="1" customWidth="1"/>
    <col min="448" max="448" width="5.1796875" style="1" bestFit="1" customWidth="1"/>
    <col min="449" max="449" width="10.453125" style="1" bestFit="1" customWidth="1"/>
    <col min="450" max="450" width="5.453125" style="1" bestFit="1" customWidth="1"/>
    <col min="451" max="451" width="10.453125" style="1" bestFit="1" customWidth="1"/>
    <col min="452" max="452" width="5.1796875" style="1" bestFit="1" customWidth="1"/>
    <col min="453" max="453" width="4.1796875" style="1" bestFit="1" customWidth="1"/>
    <col min="454" max="454" width="10.453125" style="1" bestFit="1" customWidth="1"/>
    <col min="455" max="455" width="6.453125" style="1" bestFit="1" customWidth="1"/>
    <col min="456" max="456" width="11.453125" style="1" bestFit="1" customWidth="1"/>
    <col min="457" max="457" width="6.453125" style="1" bestFit="1" customWidth="1"/>
    <col min="458" max="458" width="11.453125" style="1" bestFit="1" customWidth="1"/>
    <col min="459" max="463" width="18.1796875" style="1" bestFit="1" customWidth="1"/>
    <col min="464" max="464" width="19.1796875" style="1" bestFit="1" customWidth="1"/>
    <col min="465" max="465" width="18.54296875" style="1" bestFit="1" customWidth="1"/>
    <col min="466" max="466" width="19.1796875" style="1" bestFit="1" customWidth="1"/>
    <col min="467" max="467" width="9.1796875" style="1" bestFit="1" customWidth="1"/>
    <col min="468" max="468" width="5.1796875" style="1" bestFit="1" customWidth="1"/>
    <col min="469" max="469" width="10.453125" style="1" bestFit="1" customWidth="1"/>
    <col min="470" max="470" width="10.1796875" style="1" bestFit="1" customWidth="1"/>
    <col min="471" max="471" width="7.7265625" style="1" bestFit="1" customWidth="1"/>
    <col min="472" max="472" width="4.1796875" style="1" bestFit="1" customWidth="1"/>
    <col min="473" max="473" width="9.1796875" style="1" bestFit="1" customWidth="1"/>
    <col min="474" max="474" width="12.1796875" style="1" bestFit="1" customWidth="1"/>
    <col min="475" max="475" width="5.453125" style="1" bestFit="1" customWidth="1"/>
    <col min="476" max="476" width="9.1796875" style="1" bestFit="1" customWidth="1"/>
    <col min="477" max="477" width="10.1796875" style="1" bestFit="1" customWidth="1"/>
    <col min="478" max="478" width="5.1796875" style="1" bestFit="1" customWidth="1"/>
    <col min="479" max="479" width="9.1796875" style="1" bestFit="1" customWidth="1"/>
    <col min="480" max="480" width="10.1796875" style="1" bestFit="1" customWidth="1"/>
    <col min="481" max="481" width="5.1796875" style="1" bestFit="1" customWidth="1"/>
    <col min="482" max="482" width="9.1796875" style="1" bestFit="1" customWidth="1"/>
    <col min="483" max="483" width="10.453125" style="1" bestFit="1" customWidth="1"/>
    <col min="484" max="484" width="5.1796875" style="1" bestFit="1" customWidth="1"/>
    <col min="485" max="485" width="10.453125" style="1" bestFit="1" customWidth="1"/>
    <col min="486" max="486" width="10.1796875" style="1" bestFit="1" customWidth="1"/>
    <col min="487" max="487" width="12.453125" style="1" bestFit="1" customWidth="1"/>
    <col min="488" max="488" width="2.81640625" style="1" bestFit="1" customWidth="1"/>
    <col min="489" max="489" width="4.1796875" style="1" bestFit="1" customWidth="1"/>
    <col min="490" max="493" width="2.81640625" style="1" bestFit="1" customWidth="1"/>
    <col min="494" max="497" width="4.1796875" style="1" bestFit="1" customWidth="1"/>
    <col min="498" max="498" width="9.1796875" style="1" bestFit="1" customWidth="1"/>
    <col min="499" max="499" width="3.81640625" style="1" bestFit="1" customWidth="1"/>
    <col min="500" max="500" width="2.81640625" style="1" bestFit="1" customWidth="1"/>
    <col min="501" max="501" width="8.81640625" style="1" bestFit="1" customWidth="1"/>
    <col min="502" max="502" width="3.81640625" style="1" bestFit="1" customWidth="1"/>
    <col min="503" max="503" width="9.1796875" style="1" bestFit="1" customWidth="1"/>
    <col min="504" max="504" width="3.81640625" style="1" bestFit="1" customWidth="1"/>
    <col min="505" max="505" width="9.1796875" style="1" bestFit="1" customWidth="1"/>
    <col min="506" max="506" width="3.81640625" style="1" bestFit="1" customWidth="1"/>
    <col min="507" max="507" width="9.1796875" style="1" bestFit="1" customWidth="1"/>
    <col min="508" max="508" width="5.1796875" style="1" bestFit="1" customWidth="1"/>
    <col min="509" max="509" width="10.1796875" style="1" bestFit="1" customWidth="1"/>
    <col min="510" max="510" width="5.1796875" style="1" bestFit="1" customWidth="1"/>
    <col min="511" max="511" width="10.1796875" style="1" bestFit="1" customWidth="1"/>
    <col min="512" max="512" width="5.1796875" style="1" bestFit="1" customWidth="1"/>
    <col min="513" max="513" width="10.453125" style="1" bestFit="1" customWidth="1"/>
    <col min="514" max="514" width="5.1796875" style="1" bestFit="1" customWidth="1"/>
    <col min="515" max="515" width="10.453125" style="1" bestFit="1" customWidth="1"/>
    <col min="516" max="516" width="5.1796875" style="1" bestFit="1" customWidth="1"/>
    <col min="517" max="517" width="10.453125" style="1" bestFit="1" customWidth="1"/>
    <col min="518" max="518" width="5.1796875" style="1" bestFit="1" customWidth="1"/>
    <col min="519" max="519" width="10.453125" style="1" bestFit="1" customWidth="1"/>
    <col min="520" max="520" width="6.453125" style="1" bestFit="1" customWidth="1"/>
    <col min="521" max="521" width="11.453125" style="1" bestFit="1" customWidth="1"/>
    <col min="522" max="522" width="6.453125" style="1" bestFit="1" customWidth="1"/>
    <col min="523" max="523" width="11.453125" style="1" bestFit="1" customWidth="1"/>
    <col min="524" max="524" width="9.1796875" style="1" bestFit="1" customWidth="1"/>
    <col min="525" max="525" width="4.1796875" style="1" bestFit="1" customWidth="1"/>
    <col min="526" max="528" width="2.81640625" style="1" bestFit="1" customWidth="1"/>
    <col min="529" max="529" width="9.1796875" style="1" bestFit="1" customWidth="1"/>
    <col min="530" max="530" width="3.81640625" style="1" bestFit="1" customWidth="1"/>
    <col min="531" max="531" width="8.81640625" style="1" bestFit="1" customWidth="1"/>
    <col min="532" max="532" width="3.81640625" style="1" bestFit="1" customWidth="1"/>
    <col min="533" max="533" width="9.1796875" style="1" bestFit="1" customWidth="1"/>
    <col min="534" max="534" width="8.81640625" style="1" bestFit="1" customWidth="1"/>
    <col min="535" max="535" width="3.81640625" style="1" bestFit="1" customWidth="1"/>
    <col min="536" max="536" width="2.81640625" style="1" bestFit="1" customWidth="1"/>
    <col min="537" max="537" width="9.1796875" style="1" bestFit="1" customWidth="1"/>
    <col min="538" max="538" width="3.81640625" style="1" bestFit="1" customWidth="1"/>
    <col min="539" max="540" width="9.1796875" style="1" bestFit="1" customWidth="1"/>
    <col min="541" max="541" width="3.81640625" style="1" bestFit="1" customWidth="1"/>
    <col min="542" max="543" width="2.81640625" style="1" bestFit="1" customWidth="1"/>
    <col min="544" max="544" width="4.1796875" style="1" bestFit="1" customWidth="1"/>
    <col min="545" max="545" width="9.1796875" style="1" bestFit="1" customWidth="1"/>
    <col min="546" max="546" width="3.81640625" style="1" bestFit="1" customWidth="1"/>
    <col min="547" max="547" width="8.81640625" style="1" bestFit="1" customWidth="1"/>
    <col min="548" max="548" width="9.1796875" style="1" bestFit="1" customWidth="1"/>
    <col min="549" max="549" width="4.1796875" style="1" bestFit="1" customWidth="1"/>
    <col min="550" max="550" width="9.1796875" style="1" bestFit="1" customWidth="1"/>
    <col min="551" max="551" width="3.81640625" style="1" bestFit="1" customWidth="1"/>
    <col min="552" max="552" width="8.81640625" style="1" bestFit="1" customWidth="1"/>
    <col min="553" max="553" width="9.1796875" style="1" bestFit="1" customWidth="1"/>
    <col min="554" max="554" width="4.1796875" style="1" bestFit="1" customWidth="1"/>
    <col min="555" max="556" width="9.1796875" style="1" bestFit="1" customWidth="1"/>
    <col min="557" max="557" width="5.1796875" style="1" bestFit="1" customWidth="1"/>
    <col min="558" max="558" width="10.1796875" style="1" bestFit="1" customWidth="1"/>
    <col min="559" max="559" width="9.1796875" style="1" bestFit="1" customWidth="1"/>
    <col min="560" max="560" width="5.1796875" style="1" bestFit="1" customWidth="1"/>
    <col min="561" max="561" width="10.453125" style="1" bestFit="1" customWidth="1"/>
    <col min="562" max="562" width="10.1796875" style="1" bestFit="1" customWidth="1"/>
    <col min="563" max="563" width="7.7265625" style="1" bestFit="1" customWidth="1"/>
    <col min="564" max="564" width="4.1796875" style="1" bestFit="1" customWidth="1"/>
    <col min="565" max="565" width="9.1796875" style="1" bestFit="1" customWidth="1"/>
    <col min="566" max="566" width="12.1796875" style="1" bestFit="1" customWidth="1"/>
    <col min="567" max="567" width="5.1796875" style="1" bestFit="1" customWidth="1"/>
    <col min="568" max="568" width="9.1796875" style="1" bestFit="1" customWidth="1"/>
    <col min="569" max="569" width="10.1796875" style="1" bestFit="1" customWidth="1"/>
    <col min="570" max="570" width="5.1796875" style="1" bestFit="1" customWidth="1"/>
    <col min="571" max="571" width="9.1796875" style="1" bestFit="1" customWidth="1"/>
    <col min="572" max="572" width="10.1796875" style="1" bestFit="1" customWidth="1"/>
    <col min="573" max="573" width="5.1796875" style="1" bestFit="1" customWidth="1"/>
    <col min="574" max="574" width="9.1796875" style="1" bestFit="1" customWidth="1"/>
    <col min="575" max="575" width="10.453125" style="1" bestFit="1" customWidth="1"/>
    <col min="576" max="576" width="5.1796875" style="1" bestFit="1" customWidth="1"/>
    <col min="577" max="577" width="10.453125" style="1" bestFit="1" customWidth="1"/>
    <col min="578" max="578" width="10.1796875" style="1" bestFit="1" customWidth="1"/>
    <col min="579" max="579" width="12.1796875" style="1" bestFit="1" customWidth="1"/>
    <col min="580" max="585" width="2.81640625" style="1" bestFit="1" customWidth="1"/>
    <col min="586" max="589" width="4.1796875" style="1" bestFit="1" customWidth="1"/>
    <col min="590" max="590" width="9.1796875" style="1" bestFit="1" customWidth="1"/>
    <col min="591" max="591" width="3.81640625" style="1" bestFit="1" customWidth="1"/>
    <col min="592" max="592" width="2.81640625" style="1" bestFit="1" customWidth="1"/>
    <col min="593" max="593" width="8.81640625" style="1" bestFit="1" customWidth="1"/>
    <col min="594" max="594" width="3.81640625" style="1" bestFit="1" customWidth="1"/>
    <col min="595" max="595" width="9.1796875" style="1" bestFit="1" customWidth="1"/>
    <col min="596" max="596" width="3.81640625" style="1" bestFit="1" customWidth="1"/>
    <col min="597" max="597" width="9.1796875" style="1" bestFit="1" customWidth="1"/>
    <col min="598" max="598" width="3.81640625" style="1" bestFit="1" customWidth="1"/>
    <col min="599" max="599" width="9.1796875" style="1" bestFit="1" customWidth="1"/>
    <col min="600" max="600" width="5.1796875" style="1" bestFit="1" customWidth="1"/>
    <col min="601" max="601" width="10.1796875" style="1" bestFit="1" customWidth="1"/>
    <col min="602" max="602" width="5.1796875" style="1" bestFit="1" customWidth="1"/>
    <col min="603" max="603" width="10.1796875" style="1" bestFit="1" customWidth="1"/>
    <col min="604" max="604" width="5.1796875" style="1" bestFit="1" customWidth="1"/>
    <col min="605" max="605" width="10.453125" style="1" bestFit="1" customWidth="1"/>
    <col min="606" max="606" width="5.1796875" style="1" bestFit="1" customWidth="1"/>
    <col min="607" max="607" width="10.453125" style="1" bestFit="1" customWidth="1"/>
    <col min="608" max="608" width="5.1796875" style="1" bestFit="1" customWidth="1"/>
    <col min="609" max="609" width="10.453125" style="1" bestFit="1" customWidth="1"/>
    <col min="610" max="610" width="5.1796875" style="1" bestFit="1" customWidth="1"/>
    <col min="611" max="611" width="10.453125" style="1" bestFit="1" customWidth="1"/>
    <col min="612" max="612" width="6.453125" style="1" bestFit="1" customWidth="1"/>
    <col min="613" max="613" width="11.453125" style="1" bestFit="1" customWidth="1"/>
    <col min="614" max="614" width="6.453125" style="1" bestFit="1" customWidth="1"/>
    <col min="615" max="615" width="11.453125" style="1" bestFit="1" customWidth="1"/>
    <col min="616" max="616" width="9.1796875" style="1" bestFit="1" customWidth="1"/>
    <col min="617" max="617" width="4.1796875" style="1" bestFit="1" customWidth="1"/>
    <col min="618" max="620" width="2.81640625" style="1" bestFit="1" customWidth="1"/>
    <col min="621" max="621" width="9.1796875" style="1" bestFit="1" customWidth="1"/>
    <col min="622" max="622" width="3.81640625" style="1" bestFit="1" customWidth="1"/>
    <col min="623" max="623" width="8.81640625" style="1" bestFit="1" customWidth="1"/>
    <col min="624" max="624" width="3.81640625" style="1" bestFit="1" customWidth="1"/>
    <col min="625" max="625" width="9.1796875" style="1" bestFit="1" customWidth="1"/>
    <col min="626" max="626" width="8.81640625" style="1" bestFit="1" customWidth="1"/>
    <col min="627" max="627" width="3.81640625" style="1" bestFit="1" customWidth="1"/>
    <col min="628" max="628" width="2.81640625" style="1" bestFit="1" customWidth="1"/>
    <col min="629" max="629" width="9.1796875" style="1" bestFit="1" customWidth="1"/>
    <col min="630" max="630" width="3.81640625" style="1" bestFit="1" customWidth="1"/>
    <col min="631" max="632" width="9.1796875" style="1" bestFit="1" customWidth="1"/>
    <col min="633" max="633" width="3.81640625" style="1" bestFit="1" customWidth="1"/>
    <col min="634" max="635" width="2.81640625" style="1" bestFit="1" customWidth="1"/>
    <col min="636" max="636" width="4.1796875" style="1" bestFit="1" customWidth="1"/>
    <col min="637" max="637" width="9.1796875" style="1" bestFit="1" customWidth="1"/>
    <col min="638" max="638" width="3.81640625" style="1" bestFit="1" customWidth="1"/>
    <col min="639" max="639" width="8.81640625" style="1" bestFit="1" customWidth="1"/>
    <col min="640" max="640" width="9.1796875" style="1" bestFit="1" customWidth="1"/>
    <col min="641" max="641" width="3.81640625" style="1" bestFit="1" customWidth="1"/>
    <col min="642" max="642" width="9.1796875" style="1" bestFit="1" customWidth="1"/>
    <col min="643" max="643" width="3.81640625" style="1" bestFit="1" customWidth="1"/>
    <col min="644" max="644" width="8.81640625" style="1" bestFit="1" customWidth="1"/>
    <col min="645" max="645" width="9.1796875" style="1" bestFit="1" customWidth="1"/>
    <col min="646" max="646" width="4.1796875" style="1" bestFit="1" customWidth="1"/>
    <col min="647" max="648" width="9.1796875" style="1" bestFit="1" customWidth="1"/>
    <col min="649" max="649" width="5.1796875" style="1" bestFit="1" customWidth="1"/>
    <col min="650" max="650" width="10.1796875" style="1" bestFit="1" customWidth="1"/>
    <col min="651" max="651" width="9.1796875" style="1" bestFit="1" customWidth="1"/>
    <col min="652" max="652" width="5.1796875" style="1" bestFit="1" customWidth="1"/>
    <col min="653" max="653" width="10.453125" style="1" bestFit="1" customWidth="1"/>
    <col min="654" max="654" width="10.1796875" style="1" bestFit="1" customWidth="1"/>
    <col min="655" max="655" width="7.7265625" style="1" bestFit="1" customWidth="1"/>
    <col min="656" max="656" width="4.1796875" style="1" bestFit="1" customWidth="1"/>
    <col min="657" max="657" width="9.1796875" style="1" bestFit="1" customWidth="1"/>
    <col min="658" max="658" width="12.1796875" style="1" bestFit="1" customWidth="1"/>
    <col min="659" max="659" width="5.1796875" style="1" bestFit="1" customWidth="1"/>
    <col min="660" max="660" width="9.1796875" style="1" bestFit="1" customWidth="1"/>
    <col min="661" max="661" width="10.1796875" style="1" bestFit="1" customWidth="1"/>
    <col min="662" max="662" width="5.1796875" style="1" bestFit="1" customWidth="1"/>
    <col min="663" max="663" width="9.1796875" style="1" bestFit="1" customWidth="1"/>
    <col min="664" max="664" width="10.1796875" style="1" bestFit="1" customWidth="1"/>
    <col min="665" max="665" width="5.1796875" style="1" bestFit="1" customWidth="1"/>
    <col min="666" max="666" width="9.1796875" style="1" bestFit="1" customWidth="1"/>
    <col min="667" max="667" width="10.453125" style="1" bestFit="1" customWidth="1"/>
    <col min="668" max="668" width="5.453125" style="1" bestFit="1" customWidth="1"/>
    <col min="669" max="669" width="10.453125" style="1" bestFit="1" customWidth="1"/>
    <col min="670" max="670" width="10.1796875" style="1" bestFit="1" customWidth="1"/>
    <col min="671" max="671" width="12.453125" style="1" bestFit="1" customWidth="1"/>
    <col min="672" max="677" width="2.81640625" style="1" bestFit="1" customWidth="1"/>
    <col min="678" max="681" width="4.1796875" style="1" bestFit="1" customWidth="1"/>
    <col min="682" max="682" width="9.1796875" style="1" bestFit="1" customWidth="1"/>
    <col min="683" max="683" width="3.81640625" style="1" bestFit="1" customWidth="1"/>
    <col min="684" max="684" width="2.81640625" style="1" bestFit="1" customWidth="1"/>
    <col min="685" max="685" width="8.81640625" style="1" bestFit="1" customWidth="1"/>
    <col min="686" max="686" width="3.81640625" style="1" bestFit="1" customWidth="1"/>
    <col min="687" max="687" width="9.1796875" style="1" bestFit="1" customWidth="1"/>
    <col min="688" max="688" width="3.81640625" style="1" bestFit="1" customWidth="1"/>
    <col min="689" max="689" width="9.1796875" style="1" bestFit="1" customWidth="1"/>
    <col min="690" max="690" width="3.81640625" style="1" bestFit="1" customWidth="1"/>
    <col min="691" max="691" width="9.1796875" style="1" bestFit="1" customWidth="1"/>
    <col min="692" max="692" width="5.1796875" style="1" bestFit="1" customWidth="1"/>
    <col min="693" max="693" width="10.1796875" style="1" bestFit="1" customWidth="1"/>
    <col min="694" max="694" width="5.1796875" style="1" bestFit="1" customWidth="1"/>
    <col min="695" max="695" width="10.1796875" style="1" bestFit="1" customWidth="1"/>
    <col min="696" max="696" width="5.1796875" style="1" bestFit="1" customWidth="1"/>
    <col min="697" max="697" width="10.453125" style="1" bestFit="1" customWidth="1"/>
    <col min="698" max="698" width="5.1796875" style="1" bestFit="1" customWidth="1"/>
    <col min="699" max="699" width="10.453125" style="1" bestFit="1" customWidth="1"/>
    <col min="700" max="700" width="5.1796875" style="1" bestFit="1" customWidth="1"/>
    <col min="701" max="701" width="10.453125" style="1" bestFit="1" customWidth="1"/>
    <col min="702" max="702" width="5.1796875" style="1" bestFit="1" customWidth="1"/>
    <col min="703" max="703" width="10.453125" style="1" bestFit="1" customWidth="1"/>
    <col min="704" max="704" width="6.453125" style="1" bestFit="1" customWidth="1"/>
    <col min="705" max="705" width="11.453125" style="1" bestFit="1" customWidth="1"/>
    <col min="706" max="706" width="6.453125" style="1" bestFit="1" customWidth="1"/>
    <col min="707" max="707" width="11.453125" style="1" bestFit="1" customWidth="1"/>
    <col min="708" max="708" width="9.1796875" style="1" bestFit="1" customWidth="1"/>
    <col min="709" max="709" width="3.81640625" style="1" bestFit="1" customWidth="1"/>
    <col min="710" max="712" width="2.81640625" style="1" bestFit="1" customWidth="1"/>
    <col min="713" max="713" width="9.1796875" style="1" bestFit="1" customWidth="1"/>
    <col min="714" max="714" width="3.81640625" style="1" bestFit="1" customWidth="1"/>
    <col min="715" max="715" width="8.81640625" style="1" bestFit="1" customWidth="1"/>
    <col min="716" max="716" width="3.81640625" style="1" bestFit="1" customWidth="1"/>
    <col min="717" max="717" width="9.1796875" style="1" bestFit="1" customWidth="1"/>
    <col min="718" max="718" width="8.81640625" style="1" bestFit="1" customWidth="1"/>
    <col min="719" max="719" width="3.81640625" style="1" bestFit="1" customWidth="1"/>
    <col min="720" max="720" width="4.1796875" style="1" bestFit="1" customWidth="1"/>
    <col min="721" max="721" width="9.1796875" style="1" bestFit="1" customWidth="1"/>
    <col min="722" max="722" width="3.81640625" style="1" bestFit="1" customWidth="1"/>
    <col min="723" max="724" width="9.1796875" style="1" bestFit="1" customWidth="1"/>
    <col min="725" max="725" width="3.81640625" style="1" bestFit="1" customWidth="1"/>
    <col min="726" max="727" width="2.81640625" style="1" bestFit="1" customWidth="1"/>
    <col min="728" max="728" width="4.1796875" style="1" bestFit="1" customWidth="1"/>
    <col min="729" max="729" width="9.1796875" style="1" bestFit="1" customWidth="1"/>
    <col min="730" max="730" width="3.81640625" style="1" bestFit="1" customWidth="1"/>
    <col min="731" max="731" width="8.81640625" style="1" bestFit="1" customWidth="1"/>
    <col min="732" max="732" width="9.1796875" style="1" bestFit="1" customWidth="1"/>
    <col min="733" max="733" width="3.81640625" style="1" bestFit="1" customWidth="1"/>
    <col min="734" max="734" width="9.1796875" style="1" bestFit="1" customWidth="1"/>
    <col min="735" max="735" width="3.81640625" style="1" bestFit="1" customWidth="1"/>
    <col min="736" max="736" width="8.81640625" style="1" bestFit="1" customWidth="1"/>
    <col min="737" max="737" width="9.1796875" style="1" bestFit="1" customWidth="1"/>
    <col min="738" max="738" width="4.1796875" style="1" bestFit="1" customWidth="1"/>
    <col min="739" max="740" width="9.1796875" style="1" bestFit="1" customWidth="1"/>
    <col min="741" max="741" width="5.1796875" style="1" bestFit="1" customWidth="1"/>
    <col min="742" max="742" width="10.1796875" style="1" bestFit="1" customWidth="1"/>
    <col min="743" max="743" width="9.1796875" style="1" bestFit="1" customWidth="1"/>
    <col min="744" max="744" width="5.1796875" style="1" bestFit="1" customWidth="1"/>
    <col min="745" max="745" width="10.453125" style="1" bestFit="1" customWidth="1"/>
    <col min="746" max="746" width="10.1796875" style="1" bestFit="1" customWidth="1"/>
    <col min="747" max="747" width="7.7265625" style="1" bestFit="1" customWidth="1"/>
    <col min="748" max="748" width="4.1796875" style="1" bestFit="1" customWidth="1"/>
    <col min="749" max="749" width="9.1796875" style="1" bestFit="1" customWidth="1"/>
    <col min="750" max="750" width="12.1796875" style="1" bestFit="1" customWidth="1"/>
    <col min="751" max="751" width="5.1796875" style="1" bestFit="1" customWidth="1"/>
    <col min="752" max="752" width="9.1796875" style="1" bestFit="1" customWidth="1"/>
    <col min="753" max="753" width="10.1796875" style="1" bestFit="1" customWidth="1"/>
    <col min="754" max="754" width="5.1796875" style="1" bestFit="1" customWidth="1"/>
    <col min="755" max="755" width="9.1796875" style="1" bestFit="1" customWidth="1"/>
    <col min="756" max="756" width="10.1796875" style="1" bestFit="1" customWidth="1"/>
    <col min="757" max="757" width="5.1796875" style="1" bestFit="1" customWidth="1"/>
    <col min="758" max="758" width="9.1796875" style="1" bestFit="1" customWidth="1"/>
    <col min="759" max="759" width="10.453125" style="1" bestFit="1" customWidth="1"/>
    <col min="760" max="760" width="5.453125" style="1" bestFit="1" customWidth="1"/>
    <col min="761" max="761" width="10.453125" style="1" bestFit="1" customWidth="1"/>
    <col min="762" max="762" width="10.1796875" style="1" bestFit="1" customWidth="1"/>
    <col min="763" max="767" width="18.1796875" style="1" bestFit="1" customWidth="1"/>
    <col min="768" max="768" width="19.1796875" style="1" bestFit="1" customWidth="1"/>
    <col min="769" max="769" width="18.54296875" style="1" bestFit="1" customWidth="1"/>
    <col min="770" max="770" width="19.1796875" style="1" bestFit="1" customWidth="1"/>
    <col min="771" max="771" width="9.1796875" style="1" bestFit="1" customWidth="1"/>
    <col min="772" max="772" width="3.81640625" style="1" bestFit="1" customWidth="1"/>
    <col min="773" max="773" width="8.81640625" style="1" bestFit="1" customWidth="1"/>
    <col min="774" max="774" width="3.81640625" style="1" bestFit="1" customWidth="1"/>
    <col min="775" max="775" width="9.1796875" style="1" bestFit="1" customWidth="1"/>
    <col min="776" max="776" width="3.81640625" style="1" bestFit="1" customWidth="1"/>
    <col min="777" max="777" width="9.1796875" style="1" bestFit="1" customWidth="1"/>
    <col min="778" max="778" width="5.1796875" style="1" bestFit="1" customWidth="1"/>
    <col min="779" max="779" width="10.1796875" style="1" bestFit="1" customWidth="1"/>
    <col min="780" max="780" width="5.1796875" style="1" bestFit="1" customWidth="1"/>
    <col min="781" max="781" width="10.453125" style="1" bestFit="1" customWidth="1"/>
    <col min="782" max="782" width="9.1796875" style="1" bestFit="1" customWidth="1"/>
    <col min="783" max="783" width="3.81640625" style="1" bestFit="1" customWidth="1"/>
    <col min="784" max="784" width="9.1796875" style="1" bestFit="1" customWidth="1"/>
    <col min="785" max="785" width="3.81640625" style="1" bestFit="1" customWidth="1"/>
    <col min="786" max="786" width="8.81640625" style="1" bestFit="1" customWidth="1"/>
    <col min="787" max="787" width="3.81640625" style="1" bestFit="1" customWidth="1"/>
    <col min="788" max="788" width="9.1796875" style="1" bestFit="1" customWidth="1"/>
    <col min="789" max="789" width="8.81640625" style="1" bestFit="1" customWidth="1"/>
    <col min="790" max="790" width="3.81640625" style="1" bestFit="1" customWidth="1"/>
    <col min="791" max="792" width="9.1796875" style="1" bestFit="1" customWidth="1"/>
    <col min="793" max="793" width="3.81640625" style="1" bestFit="1" customWidth="1"/>
    <col min="794" max="795" width="9.1796875" style="1" bestFit="1" customWidth="1"/>
    <col min="796" max="796" width="4.1796875" style="1" bestFit="1" customWidth="1"/>
    <col min="797" max="799" width="9.1796875" style="1" bestFit="1" customWidth="1"/>
    <col min="800" max="800" width="3.81640625" style="1" bestFit="1" customWidth="1"/>
    <col min="801" max="801" width="9.1796875" style="1" bestFit="1" customWidth="1"/>
    <col min="802" max="802" width="3.81640625" style="1" bestFit="1" customWidth="1"/>
    <col min="803" max="803" width="8.81640625" style="1" bestFit="1" customWidth="1"/>
    <col min="804" max="804" width="9.1796875" style="1" bestFit="1" customWidth="1"/>
    <col min="805" max="805" width="3.81640625" style="1" bestFit="1" customWidth="1"/>
    <col min="806" max="806" width="9.1796875" style="1" bestFit="1" customWidth="1"/>
    <col min="807" max="807" width="8.81640625" style="1" bestFit="1" customWidth="1"/>
    <col min="808" max="808" width="5.1796875" style="1" bestFit="1" customWidth="1"/>
    <col min="809" max="809" width="9.1796875" style="1" bestFit="1" customWidth="1"/>
    <col min="810" max="810" width="10.453125" style="1" bestFit="1" customWidth="1"/>
    <col min="811" max="811" width="8.81640625" style="1" bestFit="1" customWidth="1"/>
    <col min="812" max="812" width="3.81640625" style="1" bestFit="1" customWidth="1"/>
    <col min="813" max="813" width="9.1796875" style="1" bestFit="1" customWidth="1"/>
    <col min="814" max="814" width="3.81640625" style="1" bestFit="1" customWidth="1"/>
    <col min="815" max="815" width="8.81640625" style="1" bestFit="1" customWidth="1"/>
    <col min="816" max="817" width="9.1796875" style="1" bestFit="1" customWidth="1"/>
    <col min="818" max="818" width="3.81640625" style="1" bestFit="1" customWidth="1"/>
    <col min="819" max="819" width="9.1796875" style="1" bestFit="1" customWidth="1"/>
    <col min="820" max="820" width="3.81640625" style="1" bestFit="1" customWidth="1"/>
    <col min="821" max="821" width="8.81640625" style="1" bestFit="1" customWidth="1"/>
    <col min="822" max="822" width="3.81640625" style="1" bestFit="1" customWidth="1"/>
    <col min="823" max="824" width="9.1796875" style="1" bestFit="1" customWidth="1"/>
    <col min="825" max="825" width="3.81640625" style="1" bestFit="1" customWidth="1"/>
    <col min="826" max="828" width="9.1796875" style="1" bestFit="1" customWidth="1"/>
    <col min="829" max="829" width="3.81640625" style="1" bestFit="1" customWidth="1"/>
    <col min="830" max="830" width="2.81640625" style="1" bestFit="1" customWidth="1"/>
    <col min="831" max="833" width="9.1796875" style="1" bestFit="1" customWidth="1"/>
    <col min="834" max="834" width="3.81640625" style="1" bestFit="1" customWidth="1"/>
    <col min="835" max="836" width="9.1796875" style="1" bestFit="1" customWidth="1"/>
    <col min="837" max="837" width="3.81640625" style="1" bestFit="1" customWidth="1"/>
    <col min="838" max="839" width="8.81640625" style="1" bestFit="1" customWidth="1"/>
    <col min="840" max="840" width="3.81640625" style="1" bestFit="1" customWidth="1"/>
    <col min="841" max="841" width="8.81640625" style="1" bestFit="1" customWidth="1"/>
    <col min="842" max="842" width="9.1796875" style="1" bestFit="1" customWidth="1"/>
    <col min="843" max="843" width="3.81640625" style="1" bestFit="1" customWidth="1"/>
    <col min="844" max="844" width="8.81640625" style="1" bestFit="1" customWidth="1"/>
    <col min="845" max="846" width="9.1796875" style="1" bestFit="1" customWidth="1"/>
    <col min="847" max="847" width="3.81640625" style="1" bestFit="1" customWidth="1"/>
    <col min="848" max="848" width="2.81640625" style="1" bestFit="1" customWidth="1"/>
    <col min="849" max="849" width="9.1796875" style="1" bestFit="1" customWidth="1"/>
    <col min="850" max="850" width="3.81640625" style="1" bestFit="1" customWidth="1"/>
    <col min="851" max="851" width="9.1796875" style="1" bestFit="1" customWidth="1"/>
    <col min="852" max="852" width="5.1796875" style="1" bestFit="1" customWidth="1"/>
    <col min="853" max="853" width="10.453125" style="1" bestFit="1" customWidth="1"/>
    <col min="854" max="854" width="9.1796875" style="1" bestFit="1" customWidth="1"/>
    <col min="855" max="855" width="3.81640625" style="1" bestFit="1" customWidth="1"/>
    <col min="856" max="856" width="9.1796875" style="1" bestFit="1" customWidth="1"/>
    <col min="857" max="857" width="8.81640625" style="1" bestFit="1" customWidth="1"/>
    <col min="858" max="858" width="9.1796875" style="1" bestFit="1" customWidth="1"/>
    <col min="859" max="859" width="3.81640625" style="1" bestFit="1" customWidth="1"/>
    <col min="860" max="862" width="9.1796875" style="1" bestFit="1" customWidth="1"/>
    <col min="863" max="863" width="3.81640625" style="1" bestFit="1" customWidth="1"/>
    <col min="864" max="866" width="9.1796875" style="1" bestFit="1" customWidth="1"/>
    <col min="867" max="867" width="5.1796875" style="1" bestFit="1" customWidth="1"/>
    <col min="868" max="868" width="4.1796875" style="1" bestFit="1" customWidth="1"/>
    <col min="869" max="869" width="9.1796875" style="1" bestFit="1" customWidth="1"/>
    <col min="870" max="870" width="5.1796875" style="1" bestFit="1" customWidth="1"/>
    <col min="871" max="871" width="10.1796875" style="1" bestFit="1" customWidth="1"/>
    <col min="872" max="872" width="9.1796875" style="1" bestFit="1" customWidth="1"/>
    <col min="873" max="873" width="3.81640625" style="1" bestFit="1" customWidth="1"/>
    <col min="874" max="875" width="9.1796875" style="1" bestFit="1" customWidth="1"/>
    <col min="876" max="876" width="10.1796875" style="1" bestFit="1" customWidth="1"/>
    <col min="877" max="877" width="5.1796875" style="1" bestFit="1" customWidth="1"/>
    <col min="878" max="879" width="9.1796875" style="1" bestFit="1" customWidth="1"/>
    <col min="880" max="880" width="3.81640625" style="1" bestFit="1" customWidth="1"/>
    <col min="881" max="881" width="2.81640625" style="1" bestFit="1" customWidth="1"/>
    <col min="882" max="882" width="9.1796875" style="1" bestFit="1" customWidth="1"/>
    <col min="883" max="883" width="8.81640625" style="1" bestFit="1" customWidth="1"/>
    <col min="884" max="884" width="10.1796875" style="1" bestFit="1" customWidth="1"/>
    <col min="885" max="885" width="5.1796875" style="1" bestFit="1" customWidth="1"/>
    <col min="886" max="887" width="9.1796875" style="1" bestFit="1" customWidth="1"/>
    <col min="888" max="888" width="10.1796875" style="1" bestFit="1" customWidth="1"/>
    <col min="889" max="889" width="5.1796875" style="1" bestFit="1" customWidth="1"/>
    <col min="890" max="890" width="10.1796875" style="1" bestFit="1" customWidth="1"/>
    <col min="891" max="891" width="9.1796875" style="1" bestFit="1" customWidth="1"/>
    <col min="892" max="892" width="10.1796875" style="1" bestFit="1" customWidth="1"/>
    <col min="893" max="893" width="5.1796875" style="1" bestFit="1" customWidth="1"/>
    <col min="894" max="894" width="10.1796875" style="1" bestFit="1" customWidth="1"/>
    <col min="895" max="895" width="9.1796875" style="1" bestFit="1" customWidth="1"/>
    <col min="896" max="896" width="3.81640625" style="1" bestFit="1" customWidth="1"/>
    <col min="897" max="898" width="9.1796875" style="1" bestFit="1" customWidth="1"/>
    <col min="899" max="899" width="10.1796875" style="1" bestFit="1" customWidth="1"/>
    <col min="900" max="900" width="5.1796875" style="1" bestFit="1" customWidth="1"/>
    <col min="901" max="902" width="9.1796875" style="1" bestFit="1" customWidth="1"/>
    <col min="903" max="903" width="3.81640625" style="1" bestFit="1" customWidth="1"/>
    <col min="904" max="904" width="9.1796875" style="1" bestFit="1" customWidth="1"/>
    <col min="905" max="905" width="8.81640625" style="1" bestFit="1" customWidth="1"/>
    <col min="906" max="906" width="10.1796875" style="1" bestFit="1" customWidth="1"/>
    <col min="907" max="907" width="5.1796875" style="1" bestFit="1" customWidth="1"/>
    <col min="908" max="909" width="9.1796875" style="1" bestFit="1" customWidth="1"/>
    <col min="910" max="910" width="10.1796875" style="1" bestFit="1" customWidth="1"/>
    <col min="911" max="911" width="5.1796875" style="1" bestFit="1" customWidth="1"/>
    <col min="912" max="913" width="9.1796875" style="1" bestFit="1" customWidth="1"/>
    <col min="914" max="914" width="10.453125" style="1" bestFit="1" customWidth="1"/>
    <col min="915" max="915" width="5.1796875" style="1" bestFit="1" customWidth="1"/>
    <col min="916" max="916" width="9.1796875" style="1" bestFit="1" customWidth="1"/>
    <col min="917" max="917" width="8.81640625" style="1" bestFit="1" customWidth="1"/>
    <col min="918" max="918" width="10.453125" style="1" bestFit="1" customWidth="1"/>
    <col min="919" max="919" width="5.1796875" style="1" bestFit="1" customWidth="1"/>
    <col min="920" max="921" width="9.1796875" style="1" bestFit="1" customWidth="1"/>
    <col min="922" max="922" width="10.453125" style="1" bestFit="1" customWidth="1"/>
    <col min="923" max="923" width="5.1796875" style="1" bestFit="1" customWidth="1"/>
    <col min="924" max="925" width="9.1796875" style="1" bestFit="1" customWidth="1"/>
    <col min="926" max="926" width="10.453125" style="1" bestFit="1" customWidth="1"/>
    <col min="927" max="927" width="5.1796875" style="1" bestFit="1" customWidth="1"/>
    <col min="928" max="929" width="9.1796875" style="1" bestFit="1" customWidth="1"/>
    <col min="930" max="930" width="10.453125" style="1" bestFit="1" customWidth="1"/>
    <col min="931" max="931" width="5.1796875" style="1" bestFit="1" customWidth="1"/>
    <col min="932" max="933" width="9.1796875" style="1" bestFit="1" customWidth="1"/>
    <col min="934" max="934" width="10.453125" style="1" bestFit="1" customWidth="1"/>
    <col min="935" max="935" width="7.7265625" style="1" bestFit="1" customWidth="1"/>
    <col min="936" max="936" width="9.1796875" style="1" bestFit="1" customWidth="1"/>
    <col min="937" max="937" width="12.1796875" style="1" bestFit="1" customWidth="1"/>
    <col min="938" max="938" width="10.453125" style="1" bestFit="1" customWidth="1"/>
    <col min="939" max="939" width="5.1796875" style="1" bestFit="1" customWidth="1"/>
    <col min="940" max="941" width="9.1796875" style="1" bestFit="1" customWidth="1"/>
    <col min="942" max="942" width="10.453125" style="1" bestFit="1" customWidth="1"/>
    <col min="943" max="943" width="5.1796875" style="1" bestFit="1" customWidth="1"/>
    <col min="944" max="945" width="9.1796875" style="1" bestFit="1" customWidth="1"/>
    <col min="946" max="946" width="10.453125" style="1" bestFit="1" customWidth="1"/>
    <col min="947" max="947" width="5.1796875" style="1" bestFit="1" customWidth="1"/>
    <col min="948" max="949" width="9.1796875" style="1" bestFit="1" customWidth="1"/>
    <col min="950" max="950" width="10.453125" style="1" bestFit="1" customWidth="1"/>
    <col min="951" max="951" width="5.1796875" style="1" bestFit="1" customWidth="1"/>
    <col min="952" max="953" width="9.1796875" style="1" bestFit="1" customWidth="1"/>
    <col min="954" max="954" width="10.1796875" style="1" bestFit="1" customWidth="1"/>
    <col min="955" max="955" width="5.1796875" style="1" bestFit="1" customWidth="1"/>
    <col min="956" max="956" width="10.453125" style="1" bestFit="1" customWidth="1"/>
    <col min="957" max="957" width="9.1796875" style="1" bestFit="1" customWidth="1"/>
    <col min="958" max="958" width="10.453125" style="1" bestFit="1" customWidth="1"/>
    <col min="959" max="959" width="7.7265625" style="1" bestFit="1" customWidth="1"/>
    <col min="960" max="960" width="9.1796875" style="1" bestFit="1" customWidth="1"/>
    <col min="961" max="961" width="12.1796875" style="1" bestFit="1" customWidth="1"/>
    <col min="962" max="962" width="10.453125" style="1" bestFit="1" customWidth="1"/>
    <col min="963" max="963" width="5.1796875" style="1" bestFit="1" customWidth="1"/>
    <col min="964" max="964" width="10.453125" style="1" bestFit="1" customWidth="1"/>
    <col min="965" max="965" width="10.1796875" style="1" bestFit="1" customWidth="1"/>
    <col min="966" max="966" width="10.453125" style="1" bestFit="1" customWidth="1"/>
    <col min="967" max="967" width="6.453125" style="1" bestFit="1" customWidth="1"/>
    <col min="968" max="969" width="9.1796875" style="1" bestFit="1" customWidth="1"/>
    <col min="970" max="970" width="11.453125" style="1" bestFit="1" customWidth="1"/>
    <col min="971" max="971" width="6.453125" style="1" bestFit="1" customWidth="1"/>
    <col min="972" max="972" width="10.453125" style="1" bestFit="1" customWidth="1"/>
    <col min="973" max="973" width="9.1796875" style="1" bestFit="1" customWidth="1"/>
    <col min="974" max="974" width="11" style="1" bestFit="1" customWidth="1"/>
    <col min="975" max="975" width="6.453125" style="1" bestFit="1" customWidth="1"/>
    <col min="976" max="977" width="9.1796875" style="1" bestFit="1" customWidth="1"/>
    <col min="978" max="978" width="11.453125" style="1" bestFit="1" customWidth="1"/>
    <col min="979" max="979" width="6.453125" style="1" bestFit="1" customWidth="1"/>
    <col min="980" max="980" width="9.1796875" style="1" bestFit="1" customWidth="1"/>
    <col min="981" max="981" width="10.1796875" style="1" bestFit="1" customWidth="1"/>
    <col min="982" max="982" width="11.453125" style="1" bestFit="1" customWidth="1"/>
    <col min="983" max="983" width="6.453125" style="1" bestFit="1" customWidth="1"/>
    <col min="984" max="984" width="9.1796875" style="1" bestFit="1" customWidth="1"/>
    <col min="985" max="985" width="10.1796875" style="1" bestFit="1" customWidth="1"/>
    <col min="986" max="986" width="11.453125" style="1" bestFit="1" customWidth="1"/>
    <col min="987" max="987" width="6.453125" style="1" bestFit="1" customWidth="1"/>
    <col min="988" max="988" width="10.453125" style="1" bestFit="1" customWidth="1"/>
    <col min="989" max="989" width="10.1796875" style="1" bestFit="1" customWidth="1"/>
    <col min="990" max="990" width="11.7265625" style="1" bestFit="1" customWidth="1"/>
    <col min="991" max="991" width="6.453125" style="1" bestFit="1" customWidth="1"/>
    <col min="992" max="993" width="9.1796875" style="1" bestFit="1" customWidth="1"/>
    <col min="994" max="994" width="11.7265625" style="1" bestFit="1" customWidth="1"/>
    <col min="995" max="995" width="6.453125" style="1" bestFit="1" customWidth="1"/>
    <col min="996" max="996" width="11.453125" style="1" bestFit="1" customWidth="1"/>
    <col min="997" max="997" width="9.1796875" style="1" bestFit="1" customWidth="1"/>
    <col min="998" max="998" width="11.7265625" style="1" bestFit="1" customWidth="1"/>
    <col min="999" max="999" width="6.453125" style="1" bestFit="1" customWidth="1"/>
    <col min="1000" max="1000" width="11.453125" style="1" bestFit="1" customWidth="1"/>
    <col min="1001" max="1001" width="9.1796875" style="1" bestFit="1" customWidth="1"/>
    <col min="1002" max="1002" width="11.7265625" style="1" bestFit="1" customWidth="1"/>
    <col min="1003" max="1003" width="6.453125" style="1" bestFit="1" customWidth="1"/>
    <col min="1004" max="1005" width="9.1796875" style="1" bestFit="1" customWidth="1"/>
    <col min="1006" max="1006" width="11.453125" style="1" bestFit="1" customWidth="1"/>
    <col min="1007" max="1007" width="11.54296875" style="1" bestFit="1" customWidth="1"/>
    <col min="1008" max="1012" width="2.81640625" style="1" bestFit="1" customWidth="1"/>
    <col min="1013" max="1015" width="4.1796875" style="1" bestFit="1" customWidth="1"/>
    <col min="1016" max="1016" width="9.1796875" style="1" bestFit="1" customWidth="1"/>
    <col min="1017" max="1017" width="3.81640625" style="1" bestFit="1" customWidth="1"/>
    <col min="1018" max="1018" width="8.81640625" style="1" bestFit="1" customWidth="1"/>
    <col min="1019" max="1019" width="3.81640625" style="1" bestFit="1" customWidth="1"/>
    <col min="1020" max="1020" width="9.1796875" style="1" bestFit="1" customWidth="1"/>
    <col min="1021" max="1021" width="4.1796875" style="1" bestFit="1" customWidth="1"/>
    <col min="1022" max="1022" width="9.1796875" style="1" bestFit="1" customWidth="1"/>
    <col min="1023" max="1023" width="5.1796875" style="1" bestFit="1" customWidth="1"/>
    <col min="1024" max="1024" width="10.1796875" style="1" bestFit="1" customWidth="1"/>
    <col min="1025" max="1025" width="5.1796875" style="1" bestFit="1" customWidth="1"/>
    <col min="1026" max="1026" width="10.453125" style="1" bestFit="1" customWidth="1"/>
    <col min="1027" max="1027" width="9.1796875" style="1" bestFit="1" customWidth="1"/>
    <col min="1028" max="1028" width="3.81640625" style="1" bestFit="1" customWidth="1"/>
    <col min="1029" max="1029" width="9.1796875" style="1" bestFit="1" customWidth="1"/>
    <col min="1030" max="1030" width="3.81640625" style="1" bestFit="1" customWidth="1"/>
    <col min="1031" max="1031" width="8.81640625" style="1" bestFit="1" customWidth="1"/>
    <col min="1032" max="1032" width="4.1796875" style="1" bestFit="1" customWidth="1"/>
    <col min="1033" max="1033" width="9.1796875" style="1" bestFit="1" customWidth="1"/>
    <col min="1034" max="1034" width="8.81640625" style="1" bestFit="1" customWidth="1"/>
    <col min="1035" max="1035" width="3.81640625" style="1" bestFit="1" customWidth="1"/>
    <col min="1036" max="1037" width="9.1796875" style="1" bestFit="1" customWidth="1"/>
    <col min="1038" max="1038" width="3.81640625" style="1" bestFit="1" customWidth="1"/>
    <col min="1039" max="1040" width="9.1796875" style="1" bestFit="1" customWidth="1"/>
    <col min="1041" max="1041" width="4.1796875" style="1" bestFit="1" customWidth="1"/>
    <col min="1042" max="1044" width="9.1796875" style="1" bestFit="1" customWidth="1"/>
    <col min="1045" max="1045" width="4.1796875" style="1" bestFit="1" customWidth="1"/>
    <col min="1046" max="1046" width="9.1796875" style="1" bestFit="1" customWidth="1"/>
    <col min="1047" max="1047" width="3.81640625" style="1" bestFit="1" customWidth="1"/>
    <col min="1048" max="1048" width="8.81640625" style="1" bestFit="1" customWidth="1"/>
    <col min="1049" max="1049" width="9.1796875" style="1" bestFit="1" customWidth="1"/>
    <col min="1050" max="1050" width="3.81640625" style="1" bestFit="1" customWidth="1"/>
    <col min="1051" max="1051" width="9.1796875" style="1" bestFit="1" customWidth="1"/>
    <col min="1052" max="1052" width="8.81640625" style="1" bestFit="1" customWidth="1"/>
    <col min="1053" max="1053" width="5.1796875" style="1" bestFit="1" customWidth="1"/>
    <col min="1054" max="1054" width="9.1796875" style="1" bestFit="1" customWidth="1"/>
    <col min="1055" max="1055" width="10.453125" style="1" bestFit="1" customWidth="1"/>
    <col min="1056" max="1056" width="8.81640625" style="1" bestFit="1" customWidth="1"/>
    <col min="1057" max="1057" width="3.81640625" style="1" bestFit="1" customWidth="1"/>
    <col min="1058" max="1058" width="9.1796875" style="1" bestFit="1" customWidth="1"/>
    <col min="1059" max="1059" width="3.81640625" style="1" bestFit="1" customWidth="1"/>
    <col min="1060" max="1060" width="8.81640625" style="1" bestFit="1" customWidth="1"/>
    <col min="1061" max="1062" width="9.1796875" style="1" bestFit="1" customWidth="1"/>
    <col min="1063" max="1063" width="3.81640625" style="1" bestFit="1" customWidth="1"/>
    <col min="1064" max="1064" width="9.1796875" style="1" bestFit="1" customWidth="1"/>
    <col min="1065" max="1065" width="3.81640625" style="1" bestFit="1" customWidth="1"/>
    <col min="1066" max="1066" width="8.81640625" style="1" bestFit="1" customWidth="1"/>
    <col min="1067" max="1067" width="3.81640625" style="1" bestFit="1" customWidth="1"/>
    <col min="1068" max="1069" width="9.1796875" style="1" bestFit="1" customWidth="1"/>
    <col min="1070" max="1070" width="3.81640625" style="1" bestFit="1" customWidth="1"/>
    <col min="1071" max="1073" width="9.1796875" style="1" bestFit="1" customWidth="1"/>
    <col min="1074" max="1074" width="3.81640625" style="1" bestFit="1" customWidth="1"/>
    <col min="1075" max="1075" width="2.81640625" style="1" bestFit="1" customWidth="1"/>
    <col min="1076" max="1078" width="9.1796875" style="1" bestFit="1" customWidth="1"/>
    <col min="1079" max="1079" width="3.81640625" style="1" bestFit="1" customWidth="1"/>
    <col min="1080" max="1081" width="9.1796875" style="1" bestFit="1" customWidth="1"/>
    <col min="1082" max="1082" width="3.81640625" style="1" bestFit="1" customWidth="1"/>
    <col min="1083" max="1084" width="8.81640625" style="1" bestFit="1" customWidth="1"/>
    <col min="1085" max="1085" width="3.81640625" style="1" bestFit="1" customWidth="1"/>
    <col min="1086" max="1086" width="8.81640625" style="1" bestFit="1" customWidth="1"/>
    <col min="1087" max="1087" width="9.1796875" style="1" bestFit="1" customWidth="1"/>
    <col min="1088" max="1088" width="3.81640625" style="1" bestFit="1" customWidth="1"/>
    <col min="1089" max="1089" width="8.81640625" style="1" bestFit="1" customWidth="1"/>
    <col min="1090" max="1091" width="9.1796875" style="1" bestFit="1" customWidth="1"/>
    <col min="1092" max="1092" width="3.81640625" style="1" bestFit="1" customWidth="1"/>
    <col min="1093" max="1093" width="2.81640625" style="1" bestFit="1" customWidth="1"/>
    <col min="1094" max="1094" width="9.1796875" style="1" bestFit="1" customWidth="1"/>
    <col min="1095" max="1095" width="3.81640625" style="1" bestFit="1" customWidth="1"/>
    <col min="1096" max="1096" width="9.1796875" style="1" bestFit="1" customWidth="1"/>
    <col min="1097" max="1097" width="5.1796875" style="1" bestFit="1" customWidth="1"/>
    <col min="1098" max="1098" width="10.453125" style="1" bestFit="1" customWidth="1"/>
    <col min="1099" max="1099" width="9.1796875" style="1" bestFit="1" customWidth="1"/>
    <col min="1100" max="1100" width="3.81640625" style="1" bestFit="1" customWidth="1"/>
    <col min="1101" max="1101" width="9.1796875" style="1" bestFit="1" customWidth="1"/>
    <col min="1102" max="1102" width="8.81640625" style="1" bestFit="1" customWidth="1"/>
    <col min="1103" max="1103" width="9.1796875" style="1" bestFit="1" customWidth="1"/>
    <col min="1104" max="1104" width="3.81640625" style="1" bestFit="1" customWidth="1"/>
    <col min="1105" max="1107" width="9.1796875" style="1" bestFit="1" customWidth="1"/>
    <col min="1108" max="1108" width="3.81640625" style="1" bestFit="1" customWidth="1"/>
    <col min="1109" max="1111" width="9.1796875" style="1" bestFit="1" customWidth="1"/>
    <col min="1112" max="1112" width="5.1796875" style="1" bestFit="1" customWidth="1"/>
    <col min="1113" max="1113" width="4.1796875" style="1" bestFit="1" customWidth="1"/>
    <col min="1114" max="1114" width="9.1796875" style="1" bestFit="1" customWidth="1"/>
    <col min="1115" max="1115" width="5.1796875" style="1" bestFit="1" customWidth="1"/>
    <col min="1116" max="1116" width="10.1796875" style="1" bestFit="1" customWidth="1"/>
    <col min="1117" max="1117" width="9.1796875" style="1" bestFit="1" customWidth="1"/>
    <col min="1118" max="1118" width="3.81640625" style="1" bestFit="1" customWidth="1"/>
    <col min="1119" max="1120" width="9.1796875" style="1" bestFit="1" customWidth="1"/>
    <col min="1121" max="1121" width="10.1796875" style="1" bestFit="1" customWidth="1"/>
    <col min="1122" max="1122" width="5.1796875" style="1" bestFit="1" customWidth="1"/>
    <col min="1123" max="1124" width="9.1796875" style="1" bestFit="1" customWidth="1"/>
    <col min="1125" max="1125" width="3.81640625" style="1" bestFit="1" customWidth="1"/>
    <col min="1126" max="1126" width="2.81640625" style="1" bestFit="1" customWidth="1"/>
    <col min="1127" max="1127" width="9.1796875" style="1" bestFit="1" customWidth="1"/>
    <col min="1128" max="1128" width="8.81640625" style="1" bestFit="1" customWidth="1"/>
    <col min="1129" max="1129" width="10.1796875" style="1" bestFit="1" customWidth="1"/>
    <col min="1130" max="1130" width="5.1796875" style="1" bestFit="1" customWidth="1"/>
    <col min="1131" max="1132" width="9.1796875" style="1" bestFit="1" customWidth="1"/>
    <col min="1133" max="1133" width="10.1796875" style="1" bestFit="1" customWidth="1"/>
    <col min="1134" max="1134" width="5.1796875" style="1" bestFit="1" customWidth="1"/>
    <col min="1135" max="1135" width="10.1796875" style="1" bestFit="1" customWidth="1"/>
    <col min="1136" max="1136" width="9.1796875" style="1" bestFit="1" customWidth="1"/>
    <col min="1137" max="1137" width="10.1796875" style="1" bestFit="1" customWidth="1"/>
    <col min="1138" max="1138" width="5.1796875" style="1" bestFit="1" customWidth="1"/>
    <col min="1139" max="1139" width="10.1796875" style="1" bestFit="1" customWidth="1"/>
    <col min="1140" max="1140" width="9.1796875" style="1" bestFit="1" customWidth="1"/>
    <col min="1141" max="1141" width="3.81640625" style="1" bestFit="1" customWidth="1"/>
    <col min="1142" max="1143" width="9.1796875" style="1" bestFit="1" customWidth="1"/>
    <col min="1144" max="1144" width="10.1796875" style="1" bestFit="1" customWidth="1"/>
    <col min="1145" max="1145" width="5.1796875" style="1" bestFit="1" customWidth="1"/>
    <col min="1146" max="1147" width="9.1796875" style="1" bestFit="1" customWidth="1"/>
    <col min="1148" max="1148" width="3.81640625" style="1" bestFit="1" customWidth="1"/>
    <col min="1149" max="1149" width="9.1796875" style="1" bestFit="1" customWidth="1"/>
    <col min="1150" max="1150" width="8.81640625" style="1" bestFit="1" customWidth="1"/>
    <col min="1151" max="1151" width="10.1796875" style="1" bestFit="1" customWidth="1"/>
    <col min="1152" max="1152" width="5.1796875" style="1" bestFit="1" customWidth="1"/>
    <col min="1153" max="1154" width="9.1796875" style="1" bestFit="1" customWidth="1"/>
    <col min="1155" max="1155" width="10.1796875" style="1" bestFit="1" customWidth="1"/>
    <col min="1156" max="1156" width="5.1796875" style="1" bestFit="1" customWidth="1"/>
    <col min="1157" max="1158" width="9.1796875" style="1" bestFit="1" customWidth="1"/>
    <col min="1159" max="1159" width="10.453125" style="1" bestFit="1" customWidth="1"/>
    <col min="1160" max="1160" width="5.1796875" style="1" bestFit="1" customWidth="1"/>
    <col min="1161" max="1161" width="9.1796875" style="1" bestFit="1" customWidth="1"/>
    <col min="1162" max="1162" width="8.81640625" style="1" bestFit="1" customWidth="1"/>
    <col min="1163" max="1163" width="10.453125" style="1" bestFit="1" customWidth="1"/>
    <col min="1164" max="1164" width="5.1796875" style="1" bestFit="1" customWidth="1"/>
    <col min="1165" max="1166" width="9.1796875" style="1" bestFit="1" customWidth="1"/>
    <col min="1167" max="1167" width="10.453125" style="1" bestFit="1" customWidth="1"/>
    <col min="1168" max="1168" width="5.1796875" style="1" bestFit="1" customWidth="1"/>
    <col min="1169" max="1170" width="9.1796875" style="1" bestFit="1" customWidth="1"/>
    <col min="1171" max="1171" width="10.453125" style="1" bestFit="1" customWidth="1"/>
    <col min="1172" max="1172" width="5.1796875" style="1" bestFit="1" customWidth="1"/>
    <col min="1173" max="1174" width="9.1796875" style="1" bestFit="1" customWidth="1"/>
    <col min="1175" max="1175" width="10.453125" style="1" bestFit="1" customWidth="1"/>
    <col min="1176" max="1176" width="5.1796875" style="1" bestFit="1" customWidth="1"/>
    <col min="1177" max="1178" width="9.1796875" style="1" bestFit="1" customWidth="1"/>
    <col min="1179" max="1179" width="10.453125" style="1" bestFit="1" customWidth="1"/>
    <col min="1180" max="1180" width="7.7265625" style="1" bestFit="1" customWidth="1"/>
    <col min="1181" max="1181" width="9.1796875" style="1" bestFit="1" customWidth="1"/>
    <col min="1182" max="1182" width="12.1796875" style="1" bestFit="1" customWidth="1"/>
    <col min="1183" max="1183" width="10.453125" style="1" bestFit="1" customWidth="1"/>
    <col min="1184" max="1184" width="5.1796875" style="1" bestFit="1" customWidth="1"/>
    <col min="1185" max="1186" width="9.1796875" style="1" bestFit="1" customWidth="1"/>
    <col min="1187" max="1187" width="10.453125" style="1" bestFit="1" customWidth="1"/>
    <col min="1188" max="1188" width="5.1796875" style="1" bestFit="1" customWidth="1"/>
    <col min="1189" max="1190" width="9.1796875" style="1" bestFit="1" customWidth="1"/>
    <col min="1191" max="1191" width="10.453125" style="1" bestFit="1" customWidth="1"/>
    <col min="1192" max="1192" width="5.1796875" style="1" bestFit="1" customWidth="1"/>
    <col min="1193" max="1194" width="9.1796875" style="1" bestFit="1" customWidth="1"/>
    <col min="1195" max="1195" width="10.453125" style="1" bestFit="1" customWidth="1"/>
    <col min="1196" max="1196" width="5.1796875" style="1" bestFit="1" customWidth="1"/>
    <col min="1197" max="1198" width="9.1796875" style="1" bestFit="1" customWidth="1"/>
    <col min="1199" max="1199" width="10.1796875" style="1" bestFit="1" customWidth="1"/>
    <col min="1200" max="1200" width="5.1796875" style="1" bestFit="1" customWidth="1"/>
    <col min="1201" max="1201" width="10.453125" style="1" bestFit="1" customWidth="1"/>
    <col min="1202" max="1202" width="9.1796875" style="1" bestFit="1" customWidth="1"/>
    <col min="1203" max="1203" width="10.453125" style="1" bestFit="1" customWidth="1"/>
    <col min="1204" max="1204" width="7.7265625" style="1" bestFit="1" customWidth="1"/>
    <col min="1205" max="1205" width="9.1796875" style="1" bestFit="1" customWidth="1"/>
    <col min="1206" max="1206" width="12.1796875" style="1" bestFit="1" customWidth="1"/>
    <col min="1207" max="1207" width="10.453125" style="1" bestFit="1" customWidth="1"/>
    <col min="1208" max="1208" width="5.1796875" style="1" bestFit="1" customWidth="1"/>
    <col min="1209" max="1209" width="10.453125" style="1" bestFit="1" customWidth="1"/>
    <col min="1210" max="1210" width="10.1796875" style="1" bestFit="1" customWidth="1"/>
    <col min="1211" max="1211" width="10.453125" style="1" bestFit="1" customWidth="1"/>
    <col min="1212" max="1212" width="6.453125" style="1" bestFit="1" customWidth="1"/>
    <col min="1213" max="1214" width="9.1796875" style="1" bestFit="1" customWidth="1"/>
    <col min="1215" max="1215" width="11.453125" style="1" bestFit="1" customWidth="1"/>
    <col min="1216" max="1216" width="6.453125" style="1" bestFit="1" customWidth="1"/>
    <col min="1217" max="1217" width="10.453125" style="1" bestFit="1" customWidth="1"/>
    <col min="1218" max="1218" width="9.1796875" style="1" bestFit="1" customWidth="1"/>
    <col min="1219" max="1219" width="11" style="1" bestFit="1" customWidth="1"/>
    <col min="1220" max="1220" width="6.453125" style="1" bestFit="1" customWidth="1"/>
    <col min="1221" max="1222" width="9.1796875" style="1" bestFit="1" customWidth="1"/>
    <col min="1223" max="1223" width="11.453125" style="1" bestFit="1" customWidth="1"/>
    <col min="1224" max="1224" width="6.453125" style="1" bestFit="1" customWidth="1"/>
    <col min="1225" max="1225" width="9.1796875" style="1" bestFit="1" customWidth="1"/>
    <col min="1226" max="1226" width="10.1796875" style="1" bestFit="1" customWidth="1"/>
    <col min="1227" max="1227" width="11.453125" style="1" bestFit="1" customWidth="1"/>
    <col min="1228" max="1228" width="6.453125" style="1" bestFit="1" customWidth="1"/>
    <col min="1229" max="1229" width="9.1796875" style="1" bestFit="1" customWidth="1"/>
    <col min="1230" max="1230" width="10.1796875" style="1" bestFit="1" customWidth="1"/>
    <col min="1231" max="1231" width="11.453125" style="1" bestFit="1" customWidth="1"/>
    <col min="1232" max="1232" width="6.453125" style="1" bestFit="1" customWidth="1"/>
    <col min="1233" max="1233" width="10.453125" style="1" bestFit="1" customWidth="1"/>
    <col min="1234" max="1234" width="10.1796875" style="1" bestFit="1" customWidth="1"/>
    <col min="1235" max="1235" width="11.7265625" style="1" bestFit="1" customWidth="1"/>
    <col min="1236" max="1236" width="6.453125" style="1" bestFit="1" customWidth="1"/>
    <col min="1237" max="1238" width="9.1796875" style="1" bestFit="1" customWidth="1"/>
    <col min="1239" max="1239" width="11.7265625" style="1" bestFit="1" customWidth="1"/>
    <col min="1240" max="1240" width="6.453125" style="1" bestFit="1" customWidth="1"/>
    <col min="1241" max="1241" width="11.453125" style="1" bestFit="1" customWidth="1"/>
    <col min="1242" max="1242" width="9.1796875" style="1" bestFit="1" customWidth="1"/>
    <col min="1243" max="1243" width="11.7265625" style="1" bestFit="1" customWidth="1"/>
    <col min="1244" max="1244" width="6.453125" style="1" bestFit="1" customWidth="1"/>
    <col min="1245" max="1245" width="11.453125" style="1" bestFit="1" customWidth="1"/>
    <col min="1246" max="1246" width="9.1796875" style="1" bestFit="1" customWidth="1"/>
    <col min="1247" max="1247" width="11.7265625" style="1" bestFit="1" customWidth="1"/>
    <col min="1248" max="1248" width="6.453125" style="1" bestFit="1" customWidth="1"/>
    <col min="1249" max="1250" width="9.1796875" style="1" bestFit="1" customWidth="1"/>
    <col min="1251" max="1251" width="11.453125" style="1" bestFit="1" customWidth="1"/>
    <col min="1252" max="1252" width="12.453125" style="1" bestFit="1" customWidth="1"/>
    <col min="1253" max="1257" width="2.81640625" style="1" bestFit="1" customWidth="1"/>
    <col min="1258" max="1260" width="4.1796875" style="1" bestFit="1" customWidth="1"/>
    <col min="1261" max="1261" width="9.1796875" style="1" bestFit="1" customWidth="1"/>
    <col min="1262" max="1262" width="3.81640625" style="1" bestFit="1" customWidth="1"/>
    <col min="1263" max="1263" width="8.81640625" style="1" bestFit="1" customWidth="1"/>
    <col min="1264" max="1264" width="3.81640625" style="1" bestFit="1" customWidth="1"/>
    <col min="1265" max="1265" width="9.1796875" style="1" bestFit="1" customWidth="1"/>
    <col min="1266" max="1266" width="3.81640625" style="1" bestFit="1" customWidth="1"/>
    <col min="1267" max="1267" width="9.1796875" style="1" bestFit="1" customWidth="1"/>
    <col min="1268" max="1268" width="5.1796875" style="1" bestFit="1" customWidth="1"/>
    <col min="1269" max="1269" width="10.1796875" style="1" bestFit="1" customWidth="1"/>
    <col min="1270" max="1270" width="5.1796875" style="1" bestFit="1" customWidth="1"/>
    <col min="1271" max="1271" width="10.453125" style="1" bestFit="1" customWidth="1"/>
    <col min="1272" max="1272" width="9.1796875" style="1" bestFit="1" customWidth="1"/>
    <col min="1273" max="1273" width="3.81640625" style="1" bestFit="1" customWidth="1"/>
    <col min="1274" max="1274" width="9.1796875" style="1" bestFit="1" customWidth="1"/>
    <col min="1275" max="1275" width="3.81640625" style="1" bestFit="1" customWidth="1"/>
    <col min="1276" max="1276" width="8.81640625" style="1" bestFit="1" customWidth="1"/>
    <col min="1277" max="1277" width="3.81640625" style="1" bestFit="1" customWidth="1"/>
    <col min="1278" max="1278" width="9.1796875" style="1" bestFit="1" customWidth="1"/>
    <col min="1279" max="1279" width="8.81640625" style="1" bestFit="1" customWidth="1"/>
    <col min="1280" max="1280" width="3.81640625" style="1" bestFit="1" customWidth="1"/>
    <col min="1281" max="1282" width="9.1796875" style="1" bestFit="1" customWidth="1"/>
    <col min="1283" max="1283" width="3.81640625" style="1" bestFit="1" customWidth="1"/>
    <col min="1284" max="1285" width="9.1796875" style="1" bestFit="1" customWidth="1"/>
    <col min="1286" max="1286" width="4.1796875" style="1" bestFit="1" customWidth="1"/>
    <col min="1287" max="1289" width="9.1796875" style="1" bestFit="1" customWidth="1"/>
    <col min="1290" max="1290" width="3.81640625" style="1" bestFit="1" customWidth="1"/>
    <col min="1291" max="1291" width="9.1796875" style="1" bestFit="1" customWidth="1"/>
    <col min="1292" max="1292" width="3.81640625" style="1" bestFit="1" customWidth="1"/>
    <col min="1293" max="1293" width="8.81640625" style="1" bestFit="1" customWidth="1"/>
    <col min="1294" max="1294" width="9.1796875" style="1" bestFit="1" customWidth="1"/>
    <col min="1295" max="1295" width="3.81640625" style="1" bestFit="1" customWidth="1"/>
    <col min="1296" max="1296" width="9.1796875" style="1" bestFit="1" customWidth="1"/>
    <col min="1297" max="1297" width="8.81640625" style="1" bestFit="1" customWidth="1"/>
    <col min="1298" max="1298" width="5.1796875" style="1" bestFit="1" customWidth="1"/>
    <col min="1299" max="1299" width="9.1796875" style="1" bestFit="1" customWidth="1"/>
    <col min="1300" max="1300" width="10.453125" style="1" bestFit="1" customWidth="1"/>
    <col min="1301" max="1301" width="8.81640625" style="1" bestFit="1" customWidth="1"/>
    <col min="1302" max="1302" width="3.81640625" style="1" bestFit="1" customWidth="1"/>
    <col min="1303" max="1303" width="9.1796875" style="1" bestFit="1" customWidth="1"/>
    <col min="1304" max="1304" width="3.81640625" style="1" bestFit="1" customWidth="1"/>
    <col min="1305" max="1305" width="8.81640625" style="1" bestFit="1" customWidth="1"/>
    <col min="1306" max="1307" width="9.1796875" style="1" bestFit="1" customWidth="1"/>
    <col min="1308" max="1308" width="3.81640625" style="1" bestFit="1" customWidth="1"/>
    <col min="1309" max="1309" width="9.1796875" style="1" bestFit="1" customWidth="1"/>
    <col min="1310" max="1310" width="3.81640625" style="1" bestFit="1" customWidth="1"/>
    <col min="1311" max="1311" width="8.81640625" style="1" bestFit="1" customWidth="1"/>
    <col min="1312" max="1312" width="3.81640625" style="1" bestFit="1" customWidth="1"/>
    <col min="1313" max="1314" width="9.1796875" style="1" bestFit="1" customWidth="1"/>
    <col min="1315" max="1315" width="3.81640625" style="1" bestFit="1" customWidth="1"/>
    <col min="1316" max="1318" width="9.1796875" style="1" bestFit="1" customWidth="1"/>
    <col min="1319" max="1319" width="3.81640625" style="1" bestFit="1" customWidth="1"/>
    <col min="1320" max="1320" width="2.81640625" style="1" bestFit="1" customWidth="1"/>
    <col min="1321" max="1323" width="9.1796875" style="1" bestFit="1" customWidth="1"/>
    <col min="1324" max="1324" width="3.81640625" style="1" bestFit="1" customWidth="1"/>
    <col min="1325" max="1326" width="9.1796875" style="1" bestFit="1" customWidth="1"/>
    <col min="1327" max="1327" width="3.81640625" style="1" bestFit="1" customWidth="1"/>
    <col min="1328" max="1329" width="8.81640625" style="1" bestFit="1" customWidth="1"/>
    <col min="1330" max="1330" width="3.81640625" style="1" bestFit="1" customWidth="1"/>
    <col min="1331" max="1331" width="8.81640625" style="1" bestFit="1" customWidth="1"/>
    <col min="1332" max="1332" width="9.1796875" style="1" bestFit="1" customWidth="1"/>
    <col min="1333" max="1333" width="3.81640625" style="1" bestFit="1" customWidth="1"/>
    <col min="1334" max="1334" width="8.81640625" style="1" bestFit="1" customWidth="1"/>
    <col min="1335" max="1336" width="9.1796875" style="1" bestFit="1" customWidth="1"/>
    <col min="1337" max="1337" width="3.81640625" style="1" bestFit="1" customWidth="1"/>
    <col min="1338" max="1338" width="2.81640625" style="1" bestFit="1" customWidth="1"/>
    <col min="1339" max="1339" width="9.1796875" style="1" bestFit="1" customWidth="1"/>
    <col min="1340" max="1340" width="3.81640625" style="1" bestFit="1" customWidth="1"/>
    <col min="1341" max="1341" width="9.1796875" style="1" bestFit="1" customWidth="1"/>
    <col min="1342" max="1342" width="5.1796875" style="1" bestFit="1" customWidth="1"/>
    <col min="1343" max="1343" width="10.453125" style="1" bestFit="1" customWidth="1"/>
    <col min="1344" max="1344" width="9.1796875" style="1" bestFit="1" customWidth="1"/>
    <col min="1345" max="1345" width="3.81640625" style="1" bestFit="1" customWidth="1"/>
    <col min="1346" max="1346" width="9.1796875" style="1" bestFit="1" customWidth="1"/>
    <col min="1347" max="1347" width="8.81640625" style="1" bestFit="1" customWidth="1"/>
    <col min="1348" max="1348" width="9.1796875" style="1" bestFit="1" customWidth="1"/>
    <col min="1349" max="1349" width="3.81640625" style="1" bestFit="1" customWidth="1"/>
    <col min="1350" max="1352" width="9.1796875" style="1" bestFit="1" customWidth="1"/>
    <col min="1353" max="1353" width="3.81640625" style="1" bestFit="1" customWidth="1"/>
    <col min="1354" max="1356" width="9.1796875" style="1" bestFit="1" customWidth="1"/>
    <col min="1357" max="1357" width="5.1796875" style="1" bestFit="1" customWidth="1"/>
    <col min="1358" max="1358" width="4.1796875" style="1" bestFit="1" customWidth="1"/>
    <col min="1359" max="1359" width="9.1796875" style="1" bestFit="1" customWidth="1"/>
    <col min="1360" max="1360" width="5.1796875" style="1" bestFit="1" customWidth="1"/>
    <col min="1361" max="1361" width="10.1796875" style="1" bestFit="1" customWidth="1"/>
    <col min="1362" max="1362" width="9.1796875" style="1" bestFit="1" customWidth="1"/>
    <col min="1363" max="1363" width="3.81640625" style="1" bestFit="1" customWidth="1"/>
    <col min="1364" max="1365" width="9.1796875" style="1" bestFit="1" customWidth="1"/>
    <col min="1366" max="1366" width="10.1796875" style="1" bestFit="1" customWidth="1"/>
    <col min="1367" max="1367" width="5.1796875" style="1" bestFit="1" customWidth="1"/>
    <col min="1368" max="1369" width="9.1796875" style="1" bestFit="1" customWidth="1"/>
    <col min="1370" max="1370" width="3.81640625" style="1" bestFit="1" customWidth="1"/>
    <col min="1371" max="1371" width="2.81640625" style="1" bestFit="1" customWidth="1"/>
    <col min="1372" max="1372" width="9.1796875" style="1" bestFit="1" customWidth="1"/>
    <col min="1373" max="1373" width="8.81640625" style="1" bestFit="1" customWidth="1"/>
    <col min="1374" max="1374" width="10.1796875" style="1" bestFit="1" customWidth="1"/>
    <col min="1375" max="1375" width="5.1796875" style="1" bestFit="1" customWidth="1"/>
    <col min="1376" max="1377" width="9.1796875" style="1" bestFit="1" customWidth="1"/>
    <col min="1378" max="1378" width="10.1796875" style="1" bestFit="1" customWidth="1"/>
    <col min="1379" max="1379" width="5.1796875" style="1" bestFit="1" customWidth="1"/>
    <col min="1380" max="1380" width="10.1796875" style="1" bestFit="1" customWidth="1"/>
    <col min="1381" max="1381" width="9.1796875" style="1" bestFit="1" customWidth="1"/>
    <col min="1382" max="1382" width="10.1796875" style="1" bestFit="1" customWidth="1"/>
    <col min="1383" max="1383" width="5.1796875" style="1" bestFit="1" customWidth="1"/>
    <col min="1384" max="1384" width="10.1796875" style="1" bestFit="1" customWidth="1"/>
    <col min="1385" max="1385" width="9.1796875" style="1" bestFit="1" customWidth="1"/>
    <col min="1386" max="1386" width="3.81640625" style="1" bestFit="1" customWidth="1"/>
    <col min="1387" max="1388" width="9.1796875" style="1" bestFit="1" customWidth="1"/>
    <col min="1389" max="1389" width="10.1796875" style="1" bestFit="1" customWidth="1"/>
    <col min="1390" max="1390" width="5.1796875" style="1" bestFit="1" customWidth="1"/>
    <col min="1391" max="1392" width="9.1796875" style="1" bestFit="1" customWidth="1"/>
    <col min="1393" max="1393" width="4.1796875" style="1" bestFit="1" customWidth="1"/>
    <col min="1394" max="1394" width="9.1796875" style="1" bestFit="1" customWidth="1"/>
    <col min="1395" max="1395" width="8.81640625" style="1" bestFit="1" customWidth="1"/>
    <col min="1396" max="1396" width="10.1796875" style="1" bestFit="1" customWidth="1"/>
    <col min="1397" max="1397" width="5.1796875" style="1" bestFit="1" customWidth="1"/>
    <col min="1398" max="1399" width="9.1796875" style="1" bestFit="1" customWidth="1"/>
    <col min="1400" max="1400" width="10.1796875" style="1" bestFit="1" customWidth="1"/>
    <col min="1401" max="1401" width="5.1796875" style="1" bestFit="1" customWidth="1"/>
    <col min="1402" max="1403" width="9.1796875" style="1" bestFit="1" customWidth="1"/>
    <col min="1404" max="1404" width="10.453125" style="1" bestFit="1" customWidth="1"/>
    <col min="1405" max="1405" width="5.1796875" style="1" bestFit="1" customWidth="1"/>
    <col min="1406" max="1406" width="9.1796875" style="1" bestFit="1" customWidth="1"/>
    <col min="1407" max="1407" width="8.81640625" style="1" bestFit="1" customWidth="1"/>
    <col min="1408" max="1408" width="10.453125" style="1" bestFit="1" customWidth="1"/>
    <col min="1409" max="1409" width="5.1796875" style="1" bestFit="1" customWidth="1"/>
    <col min="1410" max="1411" width="9.1796875" style="1" bestFit="1" customWidth="1"/>
    <col min="1412" max="1412" width="10.453125" style="1" bestFit="1" customWidth="1"/>
    <col min="1413" max="1413" width="5.1796875" style="1" bestFit="1" customWidth="1"/>
    <col min="1414" max="1415" width="9.1796875" style="1" bestFit="1" customWidth="1"/>
    <col min="1416" max="1416" width="10.453125" style="1" bestFit="1" customWidth="1"/>
    <col min="1417" max="1417" width="5.1796875" style="1" bestFit="1" customWidth="1"/>
    <col min="1418" max="1419" width="9.1796875" style="1" bestFit="1" customWidth="1"/>
    <col min="1420" max="1420" width="10.453125" style="1" bestFit="1" customWidth="1"/>
    <col min="1421" max="1421" width="5.1796875" style="1" bestFit="1" customWidth="1"/>
    <col min="1422" max="1423" width="9.1796875" style="1" bestFit="1" customWidth="1"/>
    <col min="1424" max="1424" width="10.453125" style="1" bestFit="1" customWidth="1"/>
    <col min="1425" max="1425" width="7.7265625" style="1" bestFit="1" customWidth="1"/>
    <col min="1426" max="1426" width="9.1796875" style="1" bestFit="1" customWidth="1"/>
    <col min="1427" max="1427" width="12.1796875" style="1" bestFit="1" customWidth="1"/>
    <col min="1428" max="1428" width="10.453125" style="1" bestFit="1" customWidth="1"/>
    <col min="1429" max="1429" width="5.1796875" style="1" bestFit="1" customWidth="1"/>
    <col min="1430" max="1431" width="9.1796875" style="1" bestFit="1" customWidth="1"/>
    <col min="1432" max="1432" width="10.453125" style="1" bestFit="1" customWidth="1"/>
    <col min="1433" max="1433" width="5.1796875" style="1" bestFit="1" customWidth="1"/>
    <col min="1434" max="1435" width="9.1796875" style="1" bestFit="1" customWidth="1"/>
    <col min="1436" max="1436" width="10.453125" style="1" bestFit="1" customWidth="1"/>
    <col min="1437" max="1437" width="5.1796875" style="1" bestFit="1" customWidth="1"/>
    <col min="1438" max="1439" width="9.1796875" style="1" bestFit="1" customWidth="1"/>
    <col min="1440" max="1440" width="10.453125" style="1" bestFit="1" customWidth="1"/>
    <col min="1441" max="1441" width="5.1796875" style="1" bestFit="1" customWidth="1"/>
    <col min="1442" max="1443" width="9.1796875" style="1" bestFit="1" customWidth="1"/>
    <col min="1444" max="1444" width="10.1796875" style="1" bestFit="1" customWidth="1"/>
    <col min="1445" max="1445" width="5.1796875" style="1" bestFit="1" customWidth="1"/>
    <col min="1446" max="1446" width="10.453125" style="1" bestFit="1" customWidth="1"/>
    <col min="1447" max="1447" width="9.1796875" style="1" bestFit="1" customWidth="1"/>
    <col min="1448" max="1448" width="10.453125" style="1" bestFit="1" customWidth="1"/>
    <col min="1449" max="1449" width="7.7265625" style="1"/>
    <col min="1450" max="1450" width="9.1796875" style="1" bestFit="1" customWidth="1"/>
    <col min="1451" max="1451" width="12.1796875" style="1" bestFit="1" customWidth="1"/>
    <col min="1452" max="1452" width="10.453125" style="1" bestFit="1" customWidth="1"/>
    <col min="1453" max="1453" width="5.1796875" style="1" bestFit="1" customWidth="1"/>
    <col min="1454" max="1454" width="10.453125" style="1" bestFit="1" customWidth="1"/>
    <col min="1455" max="1455" width="10.1796875" style="1" bestFit="1" customWidth="1"/>
    <col min="1456" max="1456" width="10.453125" style="1" bestFit="1" customWidth="1"/>
    <col min="1457" max="1457" width="6.453125" style="1" bestFit="1" customWidth="1"/>
    <col min="1458" max="1459" width="9.1796875" style="1" bestFit="1" customWidth="1"/>
    <col min="1460" max="1460" width="11.453125" style="1" bestFit="1" customWidth="1"/>
    <col min="1461" max="1461" width="6.453125" style="1" bestFit="1" customWidth="1"/>
    <col min="1462" max="1462" width="10.453125" style="1" bestFit="1" customWidth="1"/>
    <col min="1463" max="1463" width="9.1796875" style="1" bestFit="1" customWidth="1"/>
    <col min="1464" max="1464" width="11" style="1" bestFit="1" customWidth="1"/>
    <col min="1465" max="1465" width="6.453125" style="1" bestFit="1" customWidth="1"/>
    <col min="1466" max="1467" width="9.1796875" style="1" bestFit="1" customWidth="1"/>
    <col min="1468" max="1468" width="11.453125" style="1" bestFit="1" customWidth="1"/>
    <col min="1469" max="1469" width="6.453125" style="1" bestFit="1" customWidth="1"/>
    <col min="1470" max="1470" width="9.1796875" style="1" bestFit="1" customWidth="1"/>
    <col min="1471" max="1471" width="10.1796875" style="1" bestFit="1" customWidth="1"/>
    <col min="1472" max="1472" width="11.453125" style="1" bestFit="1" customWidth="1"/>
    <col min="1473" max="1473" width="6.453125" style="1" bestFit="1" customWidth="1"/>
    <col min="1474" max="1474" width="9.1796875" style="1" bestFit="1" customWidth="1"/>
    <col min="1475" max="1475" width="10.1796875" style="1" bestFit="1" customWidth="1"/>
    <col min="1476" max="1476" width="11.453125" style="1" bestFit="1" customWidth="1"/>
    <col min="1477" max="1477" width="6.453125" style="1" bestFit="1" customWidth="1"/>
    <col min="1478" max="1478" width="10.453125" style="1" bestFit="1" customWidth="1"/>
    <col min="1479" max="1479" width="10.1796875" style="1" bestFit="1" customWidth="1"/>
    <col min="1480" max="1480" width="11.7265625" style="1" bestFit="1" customWidth="1"/>
    <col min="1481" max="1481" width="6.453125" style="1" bestFit="1" customWidth="1"/>
    <col min="1482" max="1483" width="9.1796875" style="1" bestFit="1" customWidth="1"/>
    <col min="1484" max="1484" width="11.7265625" style="1" bestFit="1" customWidth="1"/>
    <col min="1485" max="1485" width="6.453125" style="1" bestFit="1" customWidth="1"/>
    <col min="1486" max="1486" width="11.453125" style="1" bestFit="1" customWidth="1"/>
    <col min="1487" max="1487" width="9.1796875" style="1" bestFit="1" customWidth="1"/>
    <col min="1488" max="1488" width="11.7265625" style="1" bestFit="1" customWidth="1"/>
    <col min="1489" max="1489" width="6.453125" style="1" bestFit="1" customWidth="1"/>
    <col min="1490" max="1490" width="11.453125" style="1" bestFit="1" customWidth="1"/>
    <col min="1491" max="1491" width="9.1796875" style="1" bestFit="1" customWidth="1"/>
    <col min="1492" max="1492" width="11.7265625" style="1" bestFit="1" customWidth="1"/>
    <col min="1493" max="1493" width="6.453125" style="1" bestFit="1" customWidth="1"/>
    <col min="1494" max="1495" width="9.1796875" style="1" bestFit="1" customWidth="1"/>
    <col min="1496" max="1496" width="11.453125" style="1" bestFit="1" customWidth="1"/>
    <col min="1497" max="1497" width="12.1796875" style="1" bestFit="1" customWidth="1"/>
    <col min="1498" max="1502" width="2.81640625" style="1" bestFit="1" customWidth="1"/>
    <col min="1503" max="1505" width="4.1796875" style="1" bestFit="1" customWidth="1"/>
    <col min="1506" max="1506" width="9.1796875" style="1" bestFit="1" customWidth="1"/>
    <col min="1507" max="1507" width="3.81640625" style="1" bestFit="1" customWidth="1"/>
    <col min="1508" max="1508" width="8.81640625" style="1" bestFit="1" customWidth="1"/>
    <col min="1509" max="1509" width="3.81640625" style="1" bestFit="1" customWidth="1"/>
    <col min="1510" max="1510" width="9.1796875" style="1" bestFit="1" customWidth="1"/>
    <col min="1511" max="1511" width="3.81640625" style="1" bestFit="1" customWidth="1"/>
    <col min="1512" max="1512" width="9.1796875" style="1" bestFit="1" customWidth="1"/>
    <col min="1513" max="1513" width="5.1796875" style="1" bestFit="1" customWidth="1"/>
    <col min="1514" max="1514" width="10.1796875" style="1" bestFit="1" customWidth="1"/>
    <col min="1515" max="1515" width="5.1796875" style="1" bestFit="1" customWidth="1"/>
    <col min="1516" max="1516" width="10.453125" style="1" bestFit="1" customWidth="1"/>
    <col min="1517" max="1517" width="9.1796875" style="1" bestFit="1" customWidth="1"/>
    <col min="1518" max="1518" width="3.81640625" style="1" bestFit="1" customWidth="1"/>
    <col min="1519" max="1519" width="9.1796875" style="1" bestFit="1" customWidth="1"/>
    <col min="1520" max="1520" width="3.81640625" style="1" bestFit="1" customWidth="1"/>
    <col min="1521" max="1521" width="8.81640625" style="1" bestFit="1" customWidth="1"/>
    <col min="1522" max="1522" width="3.81640625" style="1" bestFit="1" customWidth="1"/>
    <col min="1523" max="1523" width="9.1796875" style="1" bestFit="1" customWidth="1"/>
    <col min="1524" max="1524" width="8.81640625" style="1" bestFit="1" customWidth="1"/>
    <col min="1525" max="1525" width="3.81640625" style="1" bestFit="1" customWidth="1"/>
    <col min="1526" max="1527" width="9.1796875" style="1" bestFit="1" customWidth="1"/>
    <col min="1528" max="1528" width="3.81640625" style="1" bestFit="1" customWidth="1"/>
    <col min="1529" max="1530" width="9.1796875" style="1" bestFit="1" customWidth="1"/>
    <col min="1531" max="1531" width="4.1796875" style="1" bestFit="1" customWidth="1"/>
    <col min="1532" max="1534" width="9.1796875" style="1" bestFit="1" customWidth="1"/>
    <col min="1535" max="1535" width="3.81640625" style="1" bestFit="1" customWidth="1"/>
    <col min="1536" max="1536" width="9.1796875" style="1" bestFit="1" customWidth="1"/>
    <col min="1537" max="1537" width="3.81640625" style="1" bestFit="1" customWidth="1"/>
    <col min="1538" max="1538" width="8.81640625" style="1" bestFit="1" customWidth="1"/>
    <col min="1539" max="1539" width="9.1796875" style="1" bestFit="1" customWidth="1"/>
    <col min="1540" max="1540" width="3.81640625" style="1" bestFit="1" customWidth="1"/>
    <col min="1541" max="1541" width="9.1796875" style="1" bestFit="1" customWidth="1"/>
    <col min="1542" max="1542" width="8.81640625" style="1" bestFit="1" customWidth="1"/>
    <col min="1543" max="1543" width="5.1796875" style="1" bestFit="1" customWidth="1"/>
    <col min="1544" max="1544" width="9.1796875" style="1" bestFit="1" customWidth="1"/>
    <col min="1545" max="1545" width="10.453125" style="1" bestFit="1" customWidth="1"/>
    <col min="1546" max="1546" width="8.81640625" style="1" bestFit="1" customWidth="1"/>
    <col min="1547" max="1547" width="3.81640625" style="1" bestFit="1" customWidth="1"/>
    <col min="1548" max="1548" width="9.1796875" style="1" bestFit="1" customWidth="1"/>
    <col min="1549" max="1549" width="3.81640625" style="1" bestFit="1" customWidth="1"/>
    <col min="1550" max="1550" width="8.81640625" style="1" bestFit="1" customWidth="1"/>
    <col min="1551" max="1552" width="9.1796875" style="1" bestFit="1" customWidth="1"/>
    <col min="1553" max="1553" width="3.81640625" style="1" bestFit="1" customWidth="1"/>
    <col min="1554" max="1554" width="9.1796875" style="1" bestFit="1" customWidth="1"/>
    <col min="1555" max="1555" width="3.81640625" style="1" bestFit="1" customWidth="1"/>
    <col min="1556" max="1556" width="8.81640625" style="1" bestFit="1" customWidth="1"/>
    <col min="1557" max="1557" width="3.81640625" style="1" bestFit="1" customWidth="1"/>
    <col min="1558" max="1559" width="9.1796875" style="1" bestFit="1" customWidth="1"/>
    <col min="1560" max="1560" width="3.81640625" style="1" bestFit="1" customWidth="1"/>
    <col min="1561" max="1563" width="9.1796875" style="1" bestFit="1" customWidth="1"/>
    <col min="1564" max="1564" width="3.81640625" style="1" bestFit="1" customWidth="1"/>
    <col min="1565" max="1565" width="2.81640625" style="1" bestFit="1" customWidth="1"/>
    <col min="1566" max="1568" width="9.1796875" style="1" bestFit="1" customWidth="1"/>
    <col min="1569" max="1569" width="3.81640625" style="1" bestFit="1" customWidth="1"/>
    <col min="1570" max="1571" width="9.1796875" style="1" bestFit="1" customWidth="1"/>
    <col min="1572" max="1572" width="3.81640625" style="1" bestFit="1" customWidth="1"/>
    <col min="1573" max="1574" width="8.81640625" style="1" bestFit="1" customWidth="1"/>
    <col min="1575" max="1575" width="3.81640625" style="1" bestFit="1" customWidth="1"/>
    <col min="1576" max="1576" width="8.81640625" style="1" bestFit="1" customWidth="1"/>
    <col min="1577" max="1577" width="9.1796875" style="1" bestFit="1" customWidth="1"/>
    <col min="1578" max="1578" width="3.81640625" style="1" bestFit="1" customWidth="1"/>
    <col min="1579" max="1579" width="8.81640625" style="1" bestFit="1" customWidth="1"/>
    <col min="1580" max="1581" width="9.1796875" style="1" bestFit="1" customWidth="1"/>
    <col min="1582" max="1582" width="3.81640625" style="1" bestFit="1" customWidth="1"/>
    <col min="1583" max="1583" width="2.81640625" style="1" bestFit="1" customWidth="1"/>
    <col min="1584" max="1584" width="9.1796875" style="1" bestFit="1" customWidth="1"/>
    <col min="1585" max="1585" width="3.81640625" style="1" bestFit="1" customWidth="1"/>
    <col min="1586" max="1586" width="9.1796875" style="1" bestFit="1" customWidth="1"/>
    <col min="1587" max="1587" width="5.1796875" style="1" bestFit="1" customWidth="1"/>
    <col min="1588" max="1588" width="10.453125" style="1" bestFit="1" customWidth="1"/>
    <col min="1589" max="1589" width="9.1796875" style="1" bestFit="1" customWidth="1"/>
    <col min="1590" max="1590" width="3.81640625" style="1" bestFit="1" customWidth="1"/>
    <col min="1591" max="1591" width="9.1796875" style="1" bestFit="1" customWidth="1"/>
    <col min="1592" max="1592" width="8.81640625" style="1" bestFit="1" customWidth="1"/>
    <col min="1593" max="1593" width="9.1796875" style="1" bestFit="1" customWidth="1"/>
    <col min="1594" max="1594" width="3.81640625" style="1" bestFit="1" customWidth="1"/>
    <col min="1595" max="1597" width="9.1796875" style="1" bestFit="1" customWidth="1"/>
    <col min="1598" max="1598" width="3.81640625" style="1" bestFit="1" customWidth="1"/>
    <col min="1599" max="1601" width="9.1796875" style="1" bestFit="1" customWidth="1"/>
    <col min="1602" max="1602" width="5.1796875" style="1" bestFit="1" customWidth="1"/>
    <col min="1603" max="1603" width="4.1796875" style="1" bestFit="1" customWidth="1"/>
    <col min="1604" max="1604" width="9.1796875" style="1" bestFit="1" customWidth="1"/>
    <col min="1605" max="1605" width="5.1796875" style="1" bestFit="1" customWidth="1"/>
    <col min="1606" max="1606" width="10.1796875" style="1" bestFit="1" customWidth="1"/>
    <col min="1607" max="1607" width="9.1796875" style="1" bestFit="1" customWidth="1"/>
    <col min="1608" max="1608" width="3.81640625" style="1" bestFit="1" customWidth="1"/>
    <col min="1609" max="1610" width="9.1796875" style="1" bestFit="1" customWidth="1"/>
    <col min="1611" max="1611" width="10.1796875" style="1" bestFit="1" customWidth="1"/>
    <col min="1612" max="1612" width="5.1796875" style="1" bestFit="1" customWidth="1"/>
    <col min="1613" max="1614" width="9.1796875" style="1" bestFit="1" customWidth="1"/>
    <col min="1615" max="1615" width="3.81640625" style="1" bestFit="1" customWidth="1"/>
    <col min="1616" max="1616" width="2.81640625" style="1" bestFit="1" customWidth="1"/>
    <col min="1617" max="1617" width="9.1796875" style="1" bestFit="1" customWidth="1"/>
    <col min="1618" max="1618" width="8.81640625" style="1" bestFit="1" customWidth="1"/>
    <col min="1619" max="1619" width="10.1796875" style="1" bestFit="1" customWidth="1"/>
    <col min="1620" max="1620" width="5.1796875" style="1" bestFit="1" customWidth="1"/>
    <col min="1621" max="1622" width="9.1796875" style="1" bestFit="1" customWidth="1"/>
    <col min="1623" max="1623" width="10.1796875" style="1" bestFit="1" customWidth="1"/>
    <col min="1624" max="1624" width="5.1796875" style="1" bestFit="1" customWidth="1"/>
    <col min="1625" max="1625" width="10.1796875" style="1" bestFit="1" customWidth="1"/>
    <col min="1626" max="1626" width="9.1796875" style="1" bestFit="1" customWidth="1"/>
    <col min="1627" max="1627" width="10.1796875" style="1" bestFit="1" customWidth="1"/>
    <col min="1628" max="1628" width="5.1796875" style="1" bestFit="1" customWidth="1"/>
    <col min="1629" max="1629" width="10.1796875" style="1" bestFit="1" customWidth="1"/>
    <col min="1630" max="1630" width="9.1796875" style="1" bestFit="1" customWidth="1"/>
    <col min="1631" max="1631" width="3.81640625" style="1" bestFit="1" customWidth="1"/>
    <col min="1632" max="1633" width="9.1796875" style="1" bestFit="1" customWidth="1"/>
    <col min="1634" max="1634" width="10.1796875" style="1" bestFit="1" customWidth="1"/>
    <col min="1635" max="1635" width="5.1796875" style="1" bestFit="1" customWidth="1"/>
    <col min="1636" max="1637" width="9.1796875" style="1" bestFit="1" customWidth="1"/>
    <col min="1638" max="1638" width="4.1796875" style="1" bestFit="1" customWidth="1"/>
    <col min="1639" max="1639" width="9.1796875" style="1" bestFit="1" customWidth="1"/>
    <col min="1640" max="1640" width="8.81640625" style="1" bestFit="1" customWidth="1"/>
    <col min="1641" max="1641" width="10.1796875" style="1" bestFit="1" customWidth="1"/>
    <col min="1642" max="1642" width="5.1796875" style="1" bestFit="1" customWidth="1"/>
    <col min="1643" max="1644" width="9.1796875" style="1" bestFit="1" customWidth="1"/>
    <col min="1645" max="1645" width="10.1796875" style="1" bestFit="1" customWidth="1"/>
    <col min="1646" max="1646" width="5.1796875" style="1" bestFit="1" customWidth="1"/>
    <col min="1647" max="1648" width="9.1796875" style="1" bestFit="1" customWidth="1"/>
    <col min="1649" max="1649" width="10.453125" style="1" bestFit="1" customWidth="1"/>
    <col min="1650" max="1650" width="5.1796875" style="1" bestFit="1" customWidth="1"/>
    <col min="1651" max="1651" width="9.1796875" style="1" bestFit="1" customWidth="1"/>
    <col min="1652" max="1652" width="8.81640625" style="1" bestFit="1" customWidth="1"/>
    <col min="1653" max="1653" width="10.453125" style="1" bestFit="1" customWidth="1"/>
    <col min="1654" max="1654" width="5.1796875" style="1" bestFit="1" customWidth="1"/>
    <col min="1655" max="1656" width="9.1796875" style="1" bestFit="1" customWidth="1"/>
    <col min="1657" max="1657" width="10.453125" style="1" bestFit="1" customWidth="1"/>
    <col min="1658" max="1658" width="5.1796875" style="1" bestFit="1" customWidth="1"/>
    <col min="1659" max="1660" width="9.1796875" style="1" bestFit="1" customWidth="1"/>
    <col min="1661" max="1661" width="10.453125" style="1" bestFit="1" customWidth="1"/>
    <col min="1662" max="1662" width="5.1796875" style="1" bestFit="1" customWidth="1"/>
    <col min="1663" max="1664" width="9.1796875" style="1" bestFit="1" customWidth="1"/>
    <col min="1665" max="1665" width="10.453125" style="1" bestFit="1" customWidth="1"/>
    <col min="1666" max="1666" width="5.1796875" style="1" bestFit="1" customWidth="1"/>
    <col min="1667" max="1668" width="9.1796875" style="1" bestFit="1" customWidth="1"/>
    <col min="1669" max="1669" width="10.453125" style="1" bestFit="1" customWidth="1"/>
    <col min="1670" max="1670" width="7.7265625" style="1"/>
    <col min="1671" max="1671" width="9.1796875" style="1" bestFit="1" customWidth="1"/>
    <col min="1672" max="1672" width="12.1796875" style="1" bestFit="1" customWidth="1"/>
    <col min="1673" max="1673" width="10.453125" style="1" bestFit="1" customWidth="1"/>
    <col min="1674" max="1674" width="5.1796875" style="1" bestFit="1" customWidth="1"/>
    <col min="1675" max="1676" width="9.1796875" style="1" bestFit="1" customWidth="1"/>
    <col min="1677" max="1677" width="10.453125" style="1" bestFit="1" customWidth="1"/>
    <col min="1678" max="1678" width="5.1796875" style="1" bestFit="1" customWidth="1"/>
    <col min="1679" max="1680" width="9.1796875" style="1" bestFit="1" customWidth="1"/>
    <col min="1681" max="1681" width="10.453125" style="1" bestFit="1" customWidth="1"/>
    <col min="1682" max="1682" width="5.1796875" style="1" bestFit="1" customWidth="1"/>
    <col min="1683" max="1684" width="9.1796875" style="1" bestFit="1" customWidth="1"/>
    <col min="1685" max="1685" width="10.453125" style="1" bestFit="1" customWidth="1"/>
    <col min="1686" max="1686" width="5.1796875" style="1" bestFit="1" customWidth="1"/>
    <col min="1687" max="1688" width="9.1796875" style="1" bestFit="1" customWidth="1"/>
    <col min="1689" max="1689" width="10.1796875" style="1" bestFit="1" customWidth="1"/>
    <col min="1690" max="1690" width="5.1796875" style="1" bestFit="1" customWidth="1"/>
    <col min="1691" max="1691" width="10.453125" style="1" bestFit="1" customWidth="1"/>
    <col min="1692" max="1692" width="9.1796875" style="1" bestFit="1" customWidth="1"/>
    <col min="1693" max="1693" width="10.453125" style="1" bestFit="1" customWidth="1"/>
    <col min="1694" max="1694" width="7.7265625" style="1"/>
    <col min="1695" max="1695" width="9.1796875" style="1" bestFit="1" customWidth="1"/>
    <col min="1696" max="1696" width="12.1796875" style="1" bestFit="1" customWidth="1"/>
    <col min="1697" max="1697" width="10.453125" style="1" bestFit="1" customWidth="1"/>
    <col min="1698" max="1698" width="5.1796875" style="1" bestFit="1" customWidth="1"/>
    <col min="1699" max="1699" width="10.453125" style="1" bestFit="1" customWidth="1"/>
    <col min="1700" max="1700" width="10.1796875" style="1" bestFit="1" customWidth="1"/>
    <col min="1701" max="1701" width="10.453125" style="1" bestFit="1" customWidth="1"/>
    <col min="1702" max="1702" width="6.453125" style="1" bestFit="1" customWidth="1"/>
    <col min="1703" max="1704" width="9.1796875" style="1" bestFit="1" customWidth="1"/>
    <col min="1705" max="1705" width="11.453125" style="1" bestFit="1" customWidth="1"/>
    <col min="1706" max="1706" width="6.453125" style="1" bestFit="1" customWidth="1"/>
    <col min="1707" max="1707" width="10.453125" style="1" bestFit="1" customWidth="1"/>
    <col min="1708" max="1708" width="9.1796875" style="1" bestFit="1" customWidth="1"/>
    <col min="1709" max="1709" width="11" style="1" bestFit="1" customWidth="1"/>
    <col min="1710" max="1710" width="6.453125" style="1" bestFit="1" customWidth="1"/>
    <col min="1711" max="1712" width="9.1796875" style="1" bestFit="1" customWidth="1"/>
    <col min="1713" max="1713" width="11.453125" style="1" bestFit="1" customWidth="1"/>
    <col min="1714" max="1714" width="6.453125" style="1" bestFit="1" customWidth="1"/>
    <col min="1715" max="1715" width="9.1796875" style="1" bestFit="1" customWidth="1"/>
    <col min="1716" max="1716" width="10.1796875" style="1" bestFit="1" customWidth="1"/>
    <col min="1717" max="1717" width="11.453125" style="1" bestFit="1" customWidth="1"/>
    <col min="1718" max="1718" width="6.453125" style="1" bestFit="1" customWidth="1"/>
    <col min="1719" max="1719" width="9.1796875" style="1" bestFit="1" customWidth="1"/>
    <col min="1720" max="1720" width="10.1796875" style="1" bestFit="1" customWidth="1"/>
    <col min="1721" max="1721" width="11.453125" style="1" bestFit="1" customWidth="1"/>
    <col min="1722" max="1722" width="6.453125" style="1" bestFit="1" customWidth="1"/>
    <col min="1723" max="1723" width="10.453125" style="1" bestFit="1" customWidth="1"/>
    <col min="1724" max="1724" width="10.1796875" style="1" bestFit="1" customWidth="1"/>
    <col min="1725" max="1725" width="11.7265625" style="1" bestFit="1" customWidth="1"/>
    <col min="1726" max="1726" width="6.453125" style="1" bestFit="1" customWidth="1"/>
    <col min="1727" max="1728" width="9.1796875" style="1" bestFit="1" customWidth="1"/>
    <col min="1729" max="1729" width="11.7265625" style="1" bestFit="1" customWidth="1"/>
    <col min="1730" max="1730" width="6.453125" style="1" bestFit="1" customWidth="1"/>
    <col min="1731" max="1731" width="11.453125" style="1" bestFit="1" customWidth="1"/>
    <col min="1732" max="1732" width="9.1796875" style="1" bestFit="1" customWidth="1"/>
    <col min="1733" max="1733" width="11.7265625" style="1" bestFit="1" customWidth="1"/>
    <col min="1734" max="1734" width="6.453125" style="1" bestFit="1" customWidth="1"/>
    <col min="1735" max="1735" width="11.453125" style="1" bestFit="1" customWidth="1"/>
    <col min="1736" max="1736" width="9.1796875" style="1" bestFit="1" customWidth="1"/>
    <col min="1737" max="1737" width="11.7265625" style="1" bestFit="1" customWidth="1"/>
    <col min="1738" max="1738" width="6.453125" style="1" bestFit="1" customWidth="1"/>
    <col min="1739" max="1740" width="9.1796875" style="1" bestFit="1" customWidth="1"/>
    <col min="1741" max="1741" width="11.453125" style="1" bestFit="1" customWidth="1"/>
    <col min="1742" max="1742" width="12.453125" style="1" bestFit="1" customWidth="1"/>
    <col min="1743" max="1747" width="2.81640625" style="1" bestFit="1" customWidth="1"/>
    <col min="1748" max="1750" width="4.1796875" style="1" bestFit="1" customWidth="1"/>
    <col min="1751" max="1751" width="9.1796875" style="1" bestFit="1" customWidth="1"/>
    <col min="1752" max="1752" width="3.81640625" style="1" bestFit="1" customWidth="1"/>
    <col min="1753" max="1753" width="8.81640625" style="1" bestFit="1" customWidth="1"/>
    <col min="1754" max="1754" width="3.81640625" style="1" bestFit="1" customWidth="1"/>
    <col min="1755" max="1755" width="9.1796875" style="1" bestFit="1" customWidth="1"/>
    <col min="1756" max="1756" width="3.81640625" style="1" bestFit="1" customWidth="1"/>
    <col min="1757" max="1757" width="9.1796875" style="1" bestFit="1" customWidth="1"/>
    <col min="1758" max="1758" width="5.1796875" style="1" bestFit="1" customWidth="1"/>
    <col min="1759" max="1759" width="10.1796875" style="1" bestFit="1" customWidth="1"/>
    <col min="1760" max="1760" width="5.1796875" style="1" bestFit="1" customWidth="1"/>
    <col min="1761" max="1761" width="10.453125" style="1" bestFit="1" customWidth="1"/>
    <col min="1762" max="1762" width="9.1796875" style="1" bestFit="1" customWidth="1"/>
    <col min="1763" max="1763" width="3.81640625" style="1" bestFit="1" customWidth="1"/>
    <col min="1764" max="1764" width="9.1796875" style="1" bestFit="1" customWidth="1"/>
    <col min="1765" max="1765" width="3.81640625" style="1" bestFit="1" customWidth="1"/>
    <col min="1766" max="1766" width="8.81640625" style="1" bestFit="1" customWidth="1"/>
    <col min="1767" max="1767" width="3.81640625" style="1" bestFit="1" customWidth="1"/>
    <col min="1768" max="1768" width="9.1796875" style="1" bestFit="1" customWidth="1"/>
    <col min="1769" max="1769" width="8.81640625" style="1" bestFit="1" customWidth="1"/>
    <col min="1770" max="1770" width="3.81640625" style="1" bestFit="1" customWidth="1"/>
    <col min="1771" max="1772" width="9.1796875" style="1" bestFit="1" customWidth="1"/>
    <col min="1773" max="1773" width="3.81640625" style="1" bestFit="1" customWidth="1"/>
    <col min="1774" max="1775" width="9.1796875" style="1" bestFit="1" customWidth="1"/>
    <col min="1776" max="1776" width="4.1796875" style="1" bestFit="1" customWidth="1"/>
    <col min="1777" max="1779" width="9.1796875" style="1" bestFit="1" customWidth="1"/>
    <col min="1780" max="1780" width="3.81640625" style="1" bestFit="1" customWidth="1"/>
    <col min="1781" max="1781" width="9.1796875" style="1" bestFit="1" customWidth="1"/>
    <col min="1782" max="1782" width="3.81640625" style="1" bestFit="1" customWidth="1"/>
    <col min="1783" max="1783" width="8.81640625" style="1" bestFit="1" customWidth="1"/>
    <col min="1784" max="1784" width="9.1796875" style="1" bestFit="1" customWidth="1"/>
    <col min="1785" max="1785" width="3.81640625" style="1" bestFit="1" customWidth="1"/>
    <col min="1786" max="1786" width="9.1796875" style="1" bestFit="1" customWidth="1"/>
    <col min="1787" max="1787" width="8.81640625" style="1" bestFit="1" customWidth="1"/>
    <col min="1788" max="1788" width="5.1796875" style="1" bestFit="1" customWidth="1"/>
    <col min="1789" max="1789" width="9.1796875" style="1" bestFit="1" customWidth="1"/>
    <col min="1790" max="1790" width="10.453125" style="1" bestFit="1" customWidth="1"/>
    <col min="1791" max="1791" width="8.81640625" style="1" bestFit="1" customWidth="1"/>
    <col min="1792" max="1792" width="3.81640625" style="1" bestFit="1" customWidth="1"/>
    <col min="1793" max="1793" width="9.1796875" style="1" bestFit="1" customWidth="1"/>
    <col min="1794" max="1794" width="3.81640625" style="1" bestFit="1" customWidth="1"/>
    <col min="1795" max="1795" width="8.81640625" style="1" bestFit="1" customWidth="1"/>
    <col min="1796" max="1797" width="9.1796875" style="1" bestFit="1" customWidth="1"/>
    <col min="1798" max="1798" width="3.81640625" style="1" bestFit="1" customWidth="1"/>
    <col min="1799" max="1799" width="9.1796875" style="1" bestFit="1" customWidth="1"/>
    <col min="1800" max="1800" width="3.81640625" style="1" bestFit="1" customWidth="1"/>
    <col min="1801" max="1801" width="8.81640625" style="1" bestFit="1" customWidth="1"/>
    <col min="1802" max="1802" width="3.81640625" style="1" bestFit="1" customWidth="1"/>
    <col min="1803" max="1804" width="9.1796875" style="1" bestFit="1" customWidth="1"/>
    <col min="1805" max="1805" width="3.81640625" style="1" bestFit="1" customWidth="1"/>
    <col min="1806" max="1808" width="9.1796875" style="1" bestFit="1" customWidth="1"/>
    <col min="1809" max="1809" width="3.81640625" style="1" bestFit="1" customWidth="1"/>
    <col min="1810" max="1810" width="2.81640625" style="1" bestFit="1" customWidth="1"/>
    <col min="1811" max="1813" width="9.1796875" style="1" bestFit="1" customWidth="1"/>
    <col min="1814" max="1814" width="4.1796875" style="1" bestFit="1" customWidth="1"/>
    <col min="1815" max="1816" width="9.1796875" style="1" bestFit="1" customWidth="1"/>
    <col min="1817" max="1817" width="3.81640625" style="1" bestFit="1" customWidth="1"/>
    <col min="1818" max="1819" width="8.81640625" style="1" bestFit="1" customWidth="1"/>
    <col min="1820" max="1820" width="3.81640625" style="1" bestFit="1" customWidth="1"/>
    <col min="1821" max="1821" width="8.81640625" style="1" bestFit="1" customWidth="1"/>
    <col min="1822" max="1822" width="9.1796875" style="1" bestFit="1" customWidth="1"/>
    <col min="1823" max="1823" width="3.81640625" style="1" bestFit="1" customWidth="1"/>
    <col min="1824" max="1824" width="8.81640625" style="1" bestFit="1" customWidth="1"/>
    <col min="1825" max="1826" width="9.1796875" style="1" bestFit="1" customWidth="1"/>
    <col min="1827" max="1827" width="3.81640625" style="1" bestFit="1" customWidth="1"/>
    <col min="1828" max="1828" width="2.81640625" style="1" bestFit="1" customWidth="1"/>
    <col min="1829" max="1829" width="9.1796875" style="1" bestFit="1" customWidth="1"/>
    <col min="1830" max="1830" width="3.81640625" style="1" bestFit="1" customWidth="1"/>
    <col min="1831" max="1831" width="9.1796875" style="1" bestFit="1" customWidth="1"/>
    <col min="1832" max="1832" width="5.1796875" style="1" bestFit="1" customWidth="1"/>
    <col min="1833" max="1833" width="10.453125" style="1" bestFit="1" customWidth="1"/>
    <col min="1834" max="1834" width="9.1796875" style="1" bestFit="1" customWidth="1"/>
    <col min="1835" max="1835" width="3.81640625" style="1" bestFit="1" customWidth="1"/>
    <col min="1836" max="1836" width="9.1796875" style="1" bestFit="1" customWidth="1"/>
    <col min="1837" max="1837" width="8.81640625" style="1" bestFit="1" customWidth="1"/>
    <col min="1838" max="1838" width="9.1796875" style="1" bestFit="1" customWidth="1"/>
    <col min="1839" max="1839" width="3.81640625" style="1" bestFit="1" customWidth="1"/>
    <col min="1840" max="1842" width="9.1796875" style="1" bestFit="1" customWidth="1"/>
    <col min="1843" max="1843" width="3.81640625" style="1" bestFit="1" customWidth="1"/>
    <col min="1844" max="1846" width="9.1796875" style="1" bestFit="1" customWidth="1"/>
    <col min="1847" max="1847" width="5.1796875" style="1" bestFit="1" customWidth="1"/>
    <col min="1848" max="1848" width="4.1796875" style="1" bestFit="1" customWidth="1"/>
    <col min="1849" max="1849" width="9.1796875" style="1" bestFit="1" customWidth="1"/>
    <col min="1850" max="1850" width="5.1796875" style="1" bestFit="1" customWidth="1"/>
    <col min="1851" max="1851" width="10.1796875" style="1" bestFit="1" customWidth="1"/>
    <col min="1852" max="1852" width="9.1796875" style="1" bestFit="1" customWidth="1"/>
    <col min="1853" max="1853" width="4.1796875" style="1" bestFit="1" customWidth="1"/>
    <col min="1854" max="1855" width="9.1796875" style="1" bestFit="1" customWidth="1"/>
    <col min="1856" max="1856" width="10.1796875" style="1" bestFit="1" customWidth="1"/>
    <col min="1857" max="1857" width="5.1796875" style="1" bestFit="1" customWidth="1"/>
    <col min="1858" max="1859" width="9.1796875" style="1" bestFit="1" customWidth="1"/>
    <col min="1860" max="1860" width="3.81640625" style="1" bestFit="1" customWidth="1"/>
    <col min="1861" max="1861" width="2.81640625" style="1" bestFit="1" customWidth="1"/>
    <col min="1862" max="1862" width="9.1796875" style="1" bestFit="1" customWidth="1"/>
    <col min="1863" max="1863" width="8.81640625" style="1" bestFit="1" customWidth="1"/>
    <col min="1864" max="1864" width="10.1796875" style="1" bestFit="1" customWidth="1"/>
    <col min="1865" max="1865" width="5.1796875" style="1" bestFit="1" customWidth="1"/>
    <col min="1866" max="1867" width="9.1796875" style="1" bestFit="1" customWidth="1"/>
    <col min="1868" max="1868" width="10.1796875" style="1" bestFit="1" customWidth="1"/>
    <col min="1869" max="1869" width="5.1796875" style="1" bestFit="1" customWidth="1"/>
    <col min="1870" max="1870" width="10.1796875" style="1" bestFit="1" customWidth="1"/>
    <col min="1871" max="1871" width="9.1796875" style="1" bestFit="1" customWidth="1"/>
    <col min="1872" max="1872" width="10.1796875" style="1" bestFit="1" customWidth="1"/>
    <col min="1873" max="1873" width="5.1796875" style="1" bestFit="1" customWidth="1"/>
    <col min="1874" max="1874" width="10.1796875" style="1" bestFit="1" customWidth="1"/>
    <col min="1875" max="1875" width="9.1796875" style="1" bestFit="1" customWidth="1"/>
    <col min="1876" max="1876" width="3.81640625" style="1" bestFit="1" customWidth="1"/>
    <col min="1877" max="1878" width="9.1796875" style="1" bestFit="1" customWidth="1"/>
    <col min="1879" max="1879" width="10.1796875" style="1" bestFit="1" customWidth="1"/>
    <col min="1880" max="1880" width="5.1796875" style="1" bestFit="1" customWidth="1"/>
    <col min="1881" max="1882" width="9.1796875" style="1" bestFit="1" customWidth="1"/>
    <col min="1883" max="1883" width="3.81640625" style="1" bestFit="1" customWidth="1"/>
    <col min="1884" max="1884" width="9.1796875" style="1" bestFit="1" customWidth="1"/>
    <col min="1885" max="1885" width="8.81640625" style="1" bestFit="1" customWidth="1"/>
    <col min="1886" max="1886" width="10.1796875" style="1" bestFit="1" customWidth="1"/>
    <col min="1887" max="1887" width="5.1796875" style="1" bestFit="1" customWidth="1"/>
    <col min="1888" max="1889" width="9.1796875" style="1" bestFit="1" customWidth="1"/>
    <col min="1890" max="1890" width="10.1796875" style="1" bestFit="1" customWidth="1"/>
    <col min="1891" max="1891" width="5.1796875" style="1" bestFit="1" customWidth="1"/>
    <col min="1892" max="1893" width="9.1796875" style="1" bestFit="1" customWidth="1"/>
    <col min="1894" max="1894" width="10.453125" style="1" bestFit="1" customWidth="1"/>
    <col min="1895" max="1895" width="5.1796875" style="1" bestFit="1" customWidth="1"/>
    <col min="1896" max="1896" width="9.1796875" style="1" bestFit="1" customWidth="1"/>
    <col min="1897" max="1897" width="8.81640625" style="1" bestFit="1" customWidth="1"/>
    <col min="1898" max="1898" width="10.453125" style="1" bestFit="1" customWidth="1"/>
    <col min="1899" max="1899" width="5.1796875" style="1" bestFit="1" customWidth="1"/>
    <col min="1900" max="1901" width="9.1796875" style="1" bestFit="1" customWidth="1"/>
    <col min="1902" max="1902" width="10.453125" style="1" bestFit="1" customWidth="1"/>
    <col min="1903" max="1903" width="5.1796875" style="1" bestFit="1" customWidth="1"/>
    <col min="1904" max="1905" width="9.1796875" style="1" bestFit="1" customWidth="1"/>
    <col min="1906" max="1906" width="10.453125" style="1" bestFit="1" customWidth="1"/>
    <col min="1907" max="1907" width="5.1796875" style="1" bestFit="1" customWidth="1"/>
    <col min="1908" max="1909" width="9.1796875" style="1" bestFit="1" customWidth="1"/>
    <col min="1910" max="1910" width="10.453125" style="1" bestFit="1" customWidth="1"/>
    <col min="1911" max="1911" width="5.1796875" style="1" bestFit="1" customWidth="1"/>
    <col min="1912" max="1913" width="9.1796875" style="1" bestFit="1" customWidth="1"/>
    <col min="1914" max="1914" width="10.453125" style="1" bestFit="1" customWidth="1"/>
    <col min="1915" max="1915" width="7.7265625" style="1"/>
    <col min="1916" max="1916" width="9.1796875" style="1" bestFit="1" customWidth="1"/>
    <col min="1917" max="1917" width="12.1796875" style="1" bestFit="1" customWidth="1"/>
    <col min="1918" max="1918" width="10.453125" style="1" bestFit="1" customWidth="1"/>
    <col min="1919" max="1919" width="5.1796875" style="1" bestFit="1" customWidth="1"/>
    <col min="1920" max="1921" width="9.1796875" style="1" bestFit="1" customWidth="1"/>
    <col min="1922" max="1922" width="10.453125" style="1" bestFit="1" customWidth="1"/>
    <col min="1923" max="1923" width="5.1796875" style="1" bestFit="1" customWidth="1"/>
    <col min="1924" max="1925" width="9.1796875" style="1" bestFit="1" customWidth="1"/>
    <col min="1926" max="1926" width="10.453125" style="1" bestFit="1" customWidth="1"/>
    <col min="1927" max="1927" width="5.1796875" style="1" bestFit="1" customWidth="1"/>
    <col min="1928" max="1929" width="9.1796875" style="1" bestFit="1" customWidth="1"/>
    <col min="1930" max="1930" width="10.453125" style="1" bestFit="1" customWidth="1"/>
    <col min="1931" max="1931" width="5.1796875" style="1" bestFit="1" customWidth="1"/>
    <col min="1932" max="1933" width="9.1796875" style="1" bestFit="1" customWidth="1"/>
    <col min="1934" max="1934" width="10.1796875" style="1" bestFit="1" customWidth="1"/>
    <col min="1935" max="1935" width="5.1796875" style="1" bestFit="1" customWidth="1"/>
    <col min="1936" max="1936" width="10.453125" style="1" bestFit="1" customWidth="1"/>
    <col min="1937" max="1937" width="9.1796875" style="1" bestFit="1" customWidth="1"/>
    <col min="1938" max="1938" width="10.453125" style="1" bestFit="1" customWidth="1"/>
    <col min="1939" max="1939" width="7.7265625" style="1"/>
    <col min="1940" max="1940" width="9.1796875" style="1" bestFit="1" customWidth="1"/>
    <col min="1941" max="1941" width="12.1796875" style="1" bestFit="1" customWidth="1"/>
    <col min="1942" max="1942" width="10.453125" style="1" bestFit="1" customWidth="1"/>
    <col min="1943" max="1943" width="5.1796875" style="1" bestFit="1" customWidth="1"/>
    <col min="1944" max="1944" width="10.453125" style="1" bestFit="1" customWidth="1"/>
    <col min="1945" max="1945" width="10.1796875" style="1" bestFit="1" customWidth="1"/>
    <col min="1946" max="1946" width="10.453125" style="1" bestFit="1" customWidth="1"/>
    <col min="1947" max="1947" width="6.453125" style="1" bestFit="1" customWidth="1"/>
    <col min="1948" max="1949" width="9.1796875" style="1" bestFit="1" customWidth="1"/>
    <col min="1950" max="1950" width="11.453125" style="1" bestFit="1" customWidth="1"/>
    <col min="1951" max="1951" width="6.453125" style="1" bestFit="1" customWidth="1"/>
    <col min="1952" max="1952" width="10.453125" style="1" bestFit="1" customWidth="1"/>
    <col min="1953" max="1953" width="9.1796875" style="1" bestFit="1" customWidth="1"/>
    <col min="1954" max="1954" width="11" style="1" bestFit="1" customWidth="1"/>
    <col min="1955" max="1955" width="6.453125" style="1" bestFit="1" customWidth="1"/>
    <col min="1956" max="1957" width="9.1796875" style="1" bestFit="1" customWidth="1"/>
    <col min="1958" max="1958" width="11.453125" style="1" bestFit="1" customWidth="1"/>
    <col min="1959" max="1959" width="6.453125" style="1" bestFit="1" customWidth="1"/>
    <col min="1960" max="1960" width="9.1796875" style="1" bestFit="1" customWidth="1"/>
    <col min="1961" max="1961" width="10.1796875" style="1" bestFit="1" customWidth="1"/>
    <col min="1962" max="1962" width="11.453125" style="1" bestFit="1" customWidth="1"/>
    <col min="1963" max="1963" width="6.453125" style="1" bestFit="1" customWidth="1"/>
    <col min="1964" max="1964" width="9.1796875" style="1" bestFit="1" customWidth="1"/>
    <col min="1965" max="1965" width="10.1796875" style="1" bestFit="1" customWidth="1"/>
    <col min="1966" max="1966" width="11.453125" style="1" bestFit="1" customWidth="1"/>
    <col min="1967" max="1967" width="6.453125" style="1" bestFit="1" customWidth="1"/>
    <col min="1968" max="1968" width="10.453125" style="1" bestFit="1" customWidth="1"/>
    <col min="1969" max="1969" width="10.1796875" style="1" bestFit="1" customWidth="1"/>
    <col min="1970" max="1970" width="11.7265625" style="1" bestFit="1" customWidth="1"/>
    <col min="1971" max="1971" width="6.453125" style="1" bestFit="1" customWidth="1"/>
    <col min="1972" max="1973" width="9.1796875" style="1" bestFit="1" customWidth="1"/>
    <col min="1974" max="1974" width="11.7265625" style="1" bestFit="1" customWidth="1"/>
    <col min="1975" max="1975" width="6.453125" style="1" bestFit="1" customWidth="1"/>
    <col min="1976" max="1976" width="11.453125" style="1" bestFit="1" customWidth="1"/>
    <col min="1977" max="1977" width="9.1796875" style="1" bestFit="1" customWidth="1"/>
    <col min="1978" max="1978" width="11.7265625" style="1" bestFit="1" customWidth="1"/>
    <col min="1979" max="1979" width="6.453125" style="1" bestFit="1" customWidth="1"/>
    <col min="1980" max="1980" width="11.453125" style="1" bestFit="1" customWidth="1"/>
    <col min="1981" max="1981" width="9.1796875" style="1" bestFit="1" customWidth="1"/>
    <col min="1982" max="1982" width="11.7265625" style="1" bestFit="1" customWidth="1"/>
    <col min="1983" max="1983" width="6.453125" style="1" bestFit="1" customWidth="1"/>
    <col min="1984" max="1985" width="9.1796875" style="1" bestFit="1" customWidth="1"/>
    <col min="1986" max="1986" width="11.453125" style="1" bestFit="1" customWidth="1"/>
    <col min="1987" max="1991" width="18.1796875" style="1" bestFit="1" customWidth="1"/>
    <col min="1992" max="1992" width="19.1796875" style="1" bestFit="1" customWidth="1"/>
    <col min="1993" max="1993" width="18.54296875" style="1" bestFit="1" customWidth="1"/>
    <col min="1994" max="1994" width="19.1796875" style="1" bestFit="1" customWidth="1"/>
    <col min="1995" max="16384" width="7.7265625" style="1"/>
  </cols>
  <sheetData>
    <row r="1" spans="1:31" x14ac:dyDescent="0.3">
      <c r="A1" s="66" t="s">
        <v>250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31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3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</row>
    <row r="5" spans="1:31" x14ac:dyDescent="0.3">
      <c r="A5" s="3"/>
      <c r="B5" s="3"/>
      <c r="C5" s="3"/>
      <c r="D5" s="4"/>
      <c r="E5" s="65" t="s">
        <v>0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S5" s="3"/>
      <c r="T5" s="3"/>
      <c r="U5" s="50"/>
      <c r="V5" s="56"/>
      <c r="W5" s="56"/>
    </row>
    <row r="6" spans="1:31" x14ac:dyDescent="0.3">
      <c r="A6" s="6" t="s">
        <v>223</v>
      </c>
      <c r="B6" s="6" t="s">
        <v>1</v>
      </c>
      <c r="C6" s="7" t="s">
        <v>2</v>
      </c>
      <c r="D6" s="8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  <c r="P6" s="7" t="s">
        <v>15</v>
      </c>
      <c r="Q6" s="7" t="s">
        <v>16</v>
      </c>
      <c r="R6" s="7" t="s">
        <v>17</v>
      </c>
      <c r="S6" s="7" t="s">
        <v>224</v>
      </c>
      <c r="T6" s="9" t="s">
        <v>225</v>
      </c>
      <c r="U6" s="51" t="s">
        <v>247</v>
      </c>
      <c r="V6" s="57" t="s">
        <v>248</v>
      </c>
      <c r="W6" s="57" t="s">
        <v>20</v>
      </c>
      <c r="X6" s="24" t="s">
        <v>226</v>
      </c>
    </row>
    <row r="7" spans="1:31" x14ac:dyDescent="0.3">
      <c r="A7" s="10">
        <f>_xlfn.RANK.EQ(ABC[[#This Row],[Total]],ABC[Total],0)</f>
        <v>1</v>
      </c>
      <c r="B7" s="10" t="str">
        <f>Table3[[#This Row],[MATERIAL]]</f>
        <v>SOLDADURA PLATA PLANA</v>
      </c>
      <c r="C7" s="10" t="str">
        <f>Table3[[#This Row],[UM]]</f>
        <v>UND</v>
      </c>
      <c r="D7" s="25">
        <f>Table3[[#This Row],[Valor]]</f>
        <v>122333.33333333333</v>
      </c>
      <c r="E7" s="10">
        <f>Table3[[#This Row],[1]]</f>
        <v>250</v>
      </c>
      <c r="F7" s="10">
        <f>Table3[[#This Row],[2]]</f>
        <v>31</v>
      </c>
      <c r="G7" s="10">
        <f>Table3[[#This Row],[3]]</f>
        <v>50</v>
      </c>
      <c r="H7" s="10">
        <f>Table3[[#This Row],[4]]</f>
        <v>37</v>
      </c>
      <c r="I7" s="10">
        <f>Table3[[#This Row],[5]]</f>
        <v>0</v>
      </c>
      <c r="J7" s="10">
        <f>Table3[[#This Row],[6]]</f>
        <v>0</v>
      </c>
      <c r="K7" s="10">
        <f>Table3[[#This Row],[7]]</f>
        <v>0</v>
      </c>
      <c r="L7" s="10">
        <f>Table3[[#This Row],[8]]</f>
        <v>0</v>
      </c>
      <c r="M7" s="10">
        <f>Table3[[#This Row],[9]]</f>
        <v>49</v>
      </c>
      <c r="N7" s="10">
        <f>Table3[[#This Row],[10]]</f>
        <v>72</v>
      </c>
      <c r="O7" s="10">
        <f>Table3[[#This Row],[11]]</f>
        <v>105</v>
      </c>
      <c r="P7" s="10">
        <f>Table3[[#This Row],[12]]</f>
        <v>120</v>
      </c>
      <c r="Q7" s="11">
        <f>SUM(ABC[[#This Row],[1]:[12]])</f>
        <v>714</v>
      </c>
      <c r="R7" s="13">
        <f>ABC[[#This Row],[Total]]*ABC[[#This Row],[Valor]]</f>
        <v>87346000</v>
      </c>
      <c r="S7" s="26">
        <f>ABC[[#This Row],[Valor Total]]/SUM(ABC[Valor Total])</f>
        <v>0.25294770957490231</v>
      </c>
      <c r="T7" s="27">
        <f>SUM($S$7:S7)</f>
        <v>0.25294770957490231</v>
      </c>
      <c r="U7" s="52">
        <f t="shared" ref="U7:U25" si="0">AVERAGE(E7:P7)</f>
        <v>59.5</v>
      </c>
      <c r="V7" s="58">
        <f>_xlfn.STDEV.S(ABC[[#This Row],[1]:[12]])</f>
        <v>72.523977226344073</v>
      </c>
      <c r="W7" s="58">
        <f>ABC[[#This Row],[D. ESTANTANDAR]]/ABC[[#This Row],[PROMEDIO]]</f>
        <v>1.2188903735520011</v>
      </c>
      <c r="X7" s="28" t="str">
        <f>IF(ABC[[#This Row],[Costo Porcentual Acumulado]]&lt;=$AA$14,$Z$14,IF(ABC[[#This Row],[Costo Porcentual Acumulado]]&lt;=$AA$15,$Z$15,$Z$16))</f>
        <v>A</v>
      </c>
      <c r="Y7" s="16"/>
    </row>
    <row r="8" spans="1:31" x14ac:dyDescent="0.3">
      <c r="A8" s="10">
        <f>_xlfn.RANK.EQ(ABC[[#This Row],[Total]],ABC[Total],0)</f>
        <v>2</v>
      </c>
      <c r="B8" s="10" t="str">
        <f>Table3[[#This Row],[MATERIAL]]</f>
        <v>TUERCAS 3/8"</v>
      </c>
      <c r="C8" s="10" t="str">
        <f>Table3[[#This Row],[UM]]</f>
        <v>UND</v>
      </c>
      <c r="D8" s="25">
        <f>Table3[[#This Row],[Valor]]</f>
        <v>8050</v>
      </c>
      <c r="E8" s="10">
        <f>Table3[[#This Row],[1]]</f>
        <v>278</v>
      </c>
      <c r="F8" s="10">
        <f>Table3[[#This Row],[2]]</f>
        <v>0</v>
      </c>
      <c r="G8" s="10">
        <f>Table3[[#This Row],[3]]</f>
        <v>120</v>
      </c>
      <c r="H8" s="10">
        <f>Table3[[#This Row],[4]]</f>
        <v>0</v>
      </c>
      <c r="I8" s="10">
        <f>Table3[[#This Row],[5]]</f>
        <v>0</v>
      </c>
      <c r="J8" s="10">
        <f>Table3[[#This Row],[6]]</f>
        <v>0</v>
      </c>
      <c r="K8" s="10">
        <f>Table3[[#This Row],[7]]</f>
        <v>0</v>
      </c>
      <c r="L8" s="10">
        <f>Table3[[#This Row],[8]]</f>
        <v>0</v>
      </c>
      <c r="M8" s="10">
        <f>Table3[[#This Row],[9]]</f>
        <v>20</v>
      </c>
      <c r="N8" s="10">
        <f>Table3[[#This Row],[10]]</f>
        <v>90</v>
      </c>
      <c r="O8" s="10">
        <f>Table3[[#This Row],[11]]</f>
        <v>80</v>
      </c>
      <c r="P8" s="10">
        <f>Table3[[#This Row],[12]]</f>
        <v>20</v>
      </c>
      <c r="Q8" s="11">
        <f>SUM(ABC[[#This Row],[1]:[12]])</f>
        <v>608</v>
      </c>
      <c r="R8" s="13">
        <f>ABC[[#This Row],[Total]]*ABC[[#This Row],[Valor]]</f>
        <v>4894400</v>
      </c>
      <c r="S8" s="26">
        <f>ABC[[#This Row],[Valor Total]]/SUM(ABC[Valor Total])</f>
        <v>1.4173829021860209E-2</v>
      </c>
      <c r="T8" s="27">
        <f>SUM($S$7:S8)</f>
        <v>0.26712153859676252</v>
      </c>
      <c r="U8" s="53">
        <f t="shared" si="0"/>
        <v>50.666666666666664</v>
      </c>
      <c r="V8" s="59">
        <f>_xlfn.STDEV.S(ABC[[#This Row],[1]:[12]])</f>
        <v>83.218587667259371</v>
      </c>
      <c r="W8" s="59">
        <f>ABC[[#This Row],[D. ESTANTANDAR]]/ABC[[#This Row],[PROMEDIO]]</f>
        <v>1.6424721250116983</v>
      </c>
      <c r="X8" s="29" t="str">
        <f>IF(ABC[[#This Row],[Costo Porcentual Acumulado]]&lt;=$AA$14,$Z$14,IF(ABC[[#This Row],[Costo Porcentual Acumulado]]&lt;=$AA$15,$Z$15,$Z$16))</f>
        <v>A</v>
      </c>
    </row>
    <row r="9" spans="1:31" x14ac:dyDescent="0.3">
      <c r="A9" s="10">
        <f>_xlfn.RANK.EQ(ABC[[#This Row],[Total]],ABC[Total],0)</f>
        <v>3</v>
      </c>
      <c r="B9" s="10" t="str">
        <f>Table3[[#This Row],[MATERIAL]]</f>
        <v>Tubería 1/2"</v>
      </c>
      <c r="C9" s="10" t="str">
        <f>Table3[[#This Row],[UM]]</f>
        <v>MTS</v>
      </c>
      <c r="D9" s="25">
        <f>Table3[[#This Row],[Valor]]</f>
        <v>9700</v>
      </c>
      <c r="E9" s="10">
        <f>Table3[[#This Row],[1]]</f>
        <v>501</v>
      </c>
      <c r="F9" s="10">
        <f>Table3[[#This Row],[2]]</f>
        <v>0</v>
      </c>
      <c r="G9" s="10">
        <f>Table3[[#This Row],[3]]</f>
        <v>0</v>
      </c>
      <c r="H9" s="10">
        <f>Table3[[#This Row],[4]]</f>
        <v>15</v>
      </c>
      <c r="I9" s="10">
        <f>Table3[[#This Row],[5]]</f>
        <v>0</v>
      </c>
      <c r="J9" s="10">
        <f>Table3[[#This Row],[6]]</f>
        <v>0</v>
      </c>
      <c r="K9" s="10">
        <f>Table3[[#This Row],[7]]</f>
        <v>0</v>
      </c>
      <c r="L9" s="10">
        <f>Table3[[#This Row],[8]]</f>
        <v>0</v>
      </c>
      <c r="M9" s="10">
        <f>Table3[[#This Row],[9]]</f>
        <v>23</v>
      </c>
      <c r="N9" s="10">
        <f>Table3[[#This Row],[10]]</f>
        <v>4</v>
      </c>
      <c r="O9" s="10">
        <f>Table3[[#This Row],[11]]</f>
        <v>2</v>
      </c>
      <c r="P9" s="10">
        <f>Table3[[#This Row],[12]]</f>
        <v>2</v>
      </c>
      <c r="Q9" s="11">
        <f>SUM(ABC[[#This Row],[1]:[12]])</f>
        <v>547</v>
      </c>
      <c r="R9" s="13">
        <f>ABC[[#This Row],[Total]]*ABC[[#This Row],[Valor]]</f>
        <v>5305900</v>
      </c>
      <c r="S9" s="26">
        <f>ABC[[#This Row],[Valor Total]]/SUM(ABC[Valor Total])</f>
        <v>1.5365503311353401E-2</v>
      </c>
      <c r="T9" s="27">
        <f>SUM($S$7:S9)</f>
        <v>0.28248704190811591</v>
      </c>
      <c r="U9" s="53">
        <f t="shared" si="0"/>
        <v>45.583333333333336</v>
      </c>
      <c r="V9" s="59">
        <f>_xlfn.STDEV.S(ABC[[#This Row],[1]:[12]])</f>
        <v>143.60454432752172</v>
      </c>
      <c r="W9" s="62">
        <f>ABC[[#This Row],[D. ESTANTANDAR]]/ABC[[#This Row],[PROMEDIO]]</f>
        <v>3.1503739157774415</v>
      </c>
      <c r="X9" s="29" t="str">
        <f>IF(ABC[[#This Row],[Costo Porcentual Acumulado]]&lt;=$AA$14,$Z$14,IF(ABC[[#This Row],[Costo Porcentual Acumulado]]&lt;=$AA$15,$Z$15,$Z$16))</f>
        <v>A</v>
      </c>
    </row>
    <row r="10" spans="1:31" x14ac:dyDescent="0.3">
      <c r="A10" s="10">
        <f>_xlfn.RANK.EQ(ABC[[#This Row],[Total]],ABC[Total],0)</f>
        <v>4</v>
      </c>
      <c r="B10" s="10" t="str">
        <f>Table3[[#This Row],[MATERIAL]]</f>
        <v>Codos 1/2"</v>
      </c>
      <c r="C10" s="10" t="str">
        <f>Table3[[#This Row],[UM]]</f>
        <v>MTR</v>
      </c>
      <c r="D10" s="25">
        <f>Table3[[#This Row],[Valor]]</f>
        <v>3100</v>
      </c>
      <c r="E10" s="10">
        <f>Table3[[#This Row],[1]]</f>
        <v>176</v>
      </c>
      <c r="F10" s="10">
        <f>Table3[[#This Row],[2]]</f>
        <v>14</v>
      </c>
      <c r="G10" s="10">
        <f>Table3[[#This Row],[3]]</f>
        <v>0</v>
      </c>
      <c r="H10" s="10">
        <f>Table3[[#This Row],[4]]</f>
        <v>30</v>
      </c>
      <c r="I10" s="10">
        <f>Table3[[#This Row],[5]]</f>
        <v>0</v>
      </c>
      <c r="J10" s="10">
        <f>Table3[[#This Row],[6]]</f>
        <v>0</v>
      </c>
      <c r="K10" s="10">
        <f>Table3[[#This Row],[7]]</f>
        <v>0</v>
      </c>
      <c r="L10" s="10">
        <f>Table3[[#This Row],[8]]</f>
        <v>0</v>
      </c>
      <c r="M10" s="10">
        <f>Table3[[#This Row],[9]]</f>
        <v>140</v>
      </c>
      <c r="N10" s="10">
        <f>Table3[[#This Row],[10]]</f>
        <v>76</v>
      </c>
      <c r="O10" s="10">
        <f>Table3[[#This Row],[11]]</f>
        <v>60</v>
      </c>
      <c r="P10" s="10">
        <f>Table3[[#This Row],[12]]</f>
        <v>16</v>
      </c>
      <c r="Q10" s="11">
        <f>SUM(ABC[[#This Row],[1]:[12]])</f>
        <v>512</v>
      </c>
      <c r="R10" s="13">
        <f>ABC[[#This Row],[Total]]*ABC[[#This Row],[Valor]]</f>
        <v>1587200</v>
      </c>
      <c r="S10" s="26">
        <f>ABC[[#This Row],[Valor Total]]/SUM(ABC[Valor Total])</f>
        <v>4.5964166033623166E-3</v>
      </c>
      <c r="T10" s="27">
        <f>SUM($S$7:S10)</f>
        <v>0.28708345851147821</v>
      </c>
      <c r="U10" s="53">
        <f t="shared" si="0"/>
        <v>42.666666666666664</v>
      </c>
      <c r="V10" s="59">
        <f>_xlfn.STDEV.S(ABC[[#This Row],[1]:[12]])</f>
        <v>59.8928335875964</v>
      </c>
      <c r="W10" s="59">
        <f>ABC[[#This Row],[D. ESTANTANDAR]]/ABC[[#This Row],[PROMEDIO]]</f>
        <v>1.4037382872092907</v>
      </c>
      <c r="X10" s="29" t="str">
        <f>IF(ABC[[#This Row],[Costo Porcentual Acumulado]]&lt;=$AA$14,$Z$14,IF(ABC[[#This Row],[Costo Porcentual Acumulado]]&lt;=$AA$15,$Z$15,$Z$16))</f>
        <v>A</v>
      </c>
    </row>
    <row r="11" spans="1:31" x14ac:dyDescent="0.3">
      <c r="A11" s="10">
        <f>_xlfn.RANK.EQ(ABC[[#This Row],[Total]],ABC[Total],0)</f>
        <v>5</v>
      </c>
      <c r="B11" s="10" t="str">
        <f>Table3[[#This Row],[MATERIAL]]</f>
        <v>Tuercas 1/4"</v>
      </c>
      <c r="C11" s="10" t="str">
        <f>Table3[[#This Row],[UM]]</f>
        <v>UND</v>
      </c>
      <c r="D11" s="25">
        <f>Table3[[#This Row],[Valor]]</f>
        <v>8050</v>
      </c>
      <c r="E11" s="10">
        <f>Table3[[#This Row],[1]]</f>
        <v>276</v>
      </c>
      <c r="F11" s="10">
        <f>Table3[[#This Row],[2]]</f>
        <v>0</v>
      </c>
      <c r="G11" s="10">
        <f>Table3[[#This Row],[3]]</f>
        <v>180</v>
      </c>
      <c r="H11" s="10">
        <f>Table3[[#This Row],[4]]</f>
        <v>0</v>
      </c>
      <c r="I11" s="10">
        <f>Table3[[#This Row],[5]]</f>
        <v>0</v>
      </c>
      <c r="J11" s="10">
        <f>Table3[[#This Row],[6]]</f>
        <v>0</v>
      </c>
      <c r="K11" s="10">
        <f>Table3[[#This Row],[7]]</f>
        <v>0</v>
      </c>
      <c r="L11" s="10">
        <f>Table3[[#This Row],[8]]</f>
        <v>0</v>
      </c>
      <c r="M11" s="10">
        <f>Table3[[#This Row],[9]]</f>
        <v>0</v>
      </c>
      <c r="N11" s="10">
        <f>Table3[[#This Row],[10]]</f>
        <v>0</v>
      </c>
      <c r="O11" s="10">
        <f>Table3[[#This Row],[11]]</f>
        <v>0</v>
      </c>
      <c r="P11" s="10">
        <f>Table3[[#This Row],[12]]</f>
        <v>0</v>
      </c>
      <c r="Q11" s="11">
        <f>SUM(ABC[[#This Row],[1]:[12]])</f>
        <v>456</v>
      </c>
      <c r="R11" s="13">
        <f>ABC[[#This Row],[Total]]*ABC[[#This Row],[Valor]]</f>
        <v>3670800</v>
      </c>
      <c r="S11" s="26">
        <f>ABC[[#This Row],[Valor Total]]/SUM(ABC[Valor Total])</f>
        <v>1.0630371766395157E-2</v>
      </c>
      <c r="T11" s="27">
        <f>SUM($S$7:S11)</f>
        <v>0.29771383027787335</v>
      </c>
      <c r="U11" s="53">
        <f t="shared" si="0"/>
        <v>38</v>
      </c>
      <c r="V11" s="59">
        <f>_xlfn.STDEV.S(ABC[[#This Row],[1]:[12]])</f>
        <v>91.078387816609535</v>
      </c>
      <c r="W11" s="59">
        <f>ABC[[#This Row],[D. ESTANTANDAR]]/ABC[[#This Row],[PROMEDIO]]</f>
        <v>2.3967996793844613</v>
      </c>
      <c r="X11" s="29" t="str">
        <f>IF(ABC[[#This Row],[Costo Porcentual Acumulado]]&lt;=$AA$14,$Z$14,IF(ABC[[#This Row],[Costo Porcentual Acumulado]]&lt;=$AA$15,$Z$15,$Z$16))</f>
        <v>A</v>
      </c>
      <c r="AB11" s="67" t="s">
        <v>227</v>
      </c>
      <c r="AC11" s="67"/>
      <c r="AD11" s="30"/>
    </row>
    <row r="12" spans="1:31" x14ac:dyDescent="0.3">
      <c r="A12" s="10">
        <f>_xlfn.RANK.EQ(ABC[[#This Row],[Total]],ABC[Total],0)</f>
        <v>6</v>
      </c>
      <c r="B12" s="10" t="str">
        <f>Table3[[#This Row],[MATERIAL]]</f>
        <v>Tubería 3/4"</v>
      </c>
      <c r="C12" s="10" t="str">
        <f>Table3[[#This Row],[UM]]</f>
        <v>MTS</v>
      </c>
      <c r="D12" s="25">
        <f>Table3[[#This Row],[Valor]]</f>
        <v>5200</v>
      </c>
      <c r="E12" s="10">
        <f>Table3[[#This Row],[1]]</f>
        <v>255</v>
      </c>
      <c r="F12" s="10">
        <f>Table3[[#This Row],[2]]</f>
        <v>0</v>
      </c>
      <c r="G12" s="10">
        <f>Table3[[#This Row],[3]]</f>
        <v>0</v>
      </c>
      <c r="H12" s="10">
        <f>Table3[[#This Row],[4]]</f>
        <v>2</v>
      </c>
      <c r="I12" s="10">
        <f>Table3[[#This Row],[5]]</f>
        <v>0</v>
      </c>
      <c r="J12" s="10">
        <f>Table3[[#This Row],[6]]</f>
        <v>0</v>
      </c>
      <c r="K12" s="10">
        <f>Table3[[#This Row],[7]]</f>
        <v>0</v>
      </c>
      <c r="L12" s="10">
        <f>Table3[[#This Row],[8]]</f>
        <v>0</v>
      </c>
      <c r="M12" s="10">
        <f>Table3[[#This Row],[9]]</f>
        <v>9</v>
      </c>
      <c r="N12" s="10">
        <f>Table3[[#This Row],[10]]</f>
        <v>50</v>
      </c>
      <c r="O12" s="10">
        <f>Table3[[#This Row],[11]]</f>
        <v>1</v>
      </c>
      <c r="P12" s="10">
        <f>Table3[[#This Row],[12]]</f>
        <v>0</v>
      </c>
      <c r="Q12" s="11">
        <f>SUM(ABC[[#This Row],[1]:[12]])</f>
        <v>317</v>
      </c>
      <c r="R12" s="13">
        <f>ABC[[#This Row],[Total]]*ABC[[#This Row],[Valor]]</f>
        <v>1648400</v>
      </c>
      <c r="S12" s="26">
        <f>ABC[[#This Row],[Valor Total]]/SUM(ABC[Valor Total])</f>
        <v>4.7736473846915596E-3</v>
      </c>
      <c r="T12" s="27">
        <f>SUM($S$7:S12)</f>
        <v>0.3024874776625649</v>
      </c>
      <c r="U12" s="53">
        <f t="shared" si="0"/>
        <v>26.416666666666668</v>
      </c>
      <c r="V12" s="59">
        <f>_xlfn.STDEV.S(ABC[[#This Row],[1]:[12]])</f>
        <v>73.383746445818929</v>
      </c>
      <c r="W12" s="59">
        <f>ABC[[#This Row],[D. ESTANTANDAR]]/ABC[[#This Row],[PROMEDIO]]</f>
        <v>2.7779336194000854</v>
      </c>
      <c r="X12" s="29" t="str">
        <f>IF(ABC[[#This Row],[Costo Porcentual Acumulado]]&lt;=$AA$14,$Z$14,IF(ABC[[#This Row],[Costo Porcentual Acumulado]]&lt;=$AA$15,$Z$15,$Z$16))</f>
        <v>A</v>
      </c>
      <c r="AB12" s="67"/>
      <c r="AC12" s="67"/>
    </row>
    <row r="13" spans="1:31" x14ac:dyDescent="0.3">
      <c r="A13" s="10">
        <f>_xlfn.RANK.EQ(ABC[[#This Row],[Total]],ABC[Total],0)</f>
        <v>7</v>
      </c>
      <c r="B13" s="10" t="str">
        <f>Table3[[#This Row],[MATERIAL]]</f>
        <v>Abrazadera en U 1/2"</v>
      </c>
      <c r="C13" s="10" t="str">
        <f>Table3[[#This Row],[UM]]</f>
        <v>UND</v>
      </c>
      <c r="D13" s="25">
        <f>Table3[[#This Row],[Valor]]</f>
        <v>5916</v>
      </c>
      <c r="E13" s="10">
        <f>Table3[[#This Row],[1]]</f>
        <v>98</v>
      </c>
      <c r="F13" s="10">
        <f>Table3[[#This Row],[2]]</f>
        <v>10</v>
      </c>
      <c r="G13" s="10">
        <f>Table3[[#This Row],[3]]</f>
        <v>70</v>
      </c>
      <c r="H13" s="10">
        <f>Table3[[#This Row],[4]]</f>
        <v>15</v>
      </c>
      <c r="I13" s="10">
        <f>Table3[[#This Row],[5]]</f>
        <v>0</v>
      </c>
      <c r="J13" s="10">
        <f>Table3[[#This Row],[6]]</f>
        <v>0</v>
      </c>
      <c r="K13" s="10">
        <f>Table3[[#This Row],[7]]</f>
        <v>0</v>
      </c>
      <c r="L13" s="10">
        <f>Table3[[#This Row],[8]]</f>
        <v>0</v>
      </c>
      <c r="M13" s="10">
        <f>Table3[[#This Row],[9]]</f>
        <v>3</v>
      </c>
      <c r="N13" s="10">
        <f>Table3[[#This Row],[10]]</f>
        <v>45</v>
      </c>
      <c r="O13" s="10">
        <f>Table3[[#This Row],[11]]</f>
        <v>20</v>
      </c>
      <c r="P13" s="10">
        <f>Table3[[#This Row],[12]]</f>
        <v>0</v>
      </c>
      <c r="Q13" s="11">
        <f>SUM(ABC[[#This Row],[1]:[12]])</f>
        <v>261</v>
      </c>
      <c r="R13" s="13">
        <f>ABC[[#This Row],[Total]]*ABC[[#This Row],[Valor]]</f>
        <v>1544076</v>
      </c>
      <c r="S13" s="26">
        <f>ABC[[#This Row],[Valor Total]]/SUM(ABC[Valor Total])</f>
        <v>4.4715326129367901E-3</v>
      </c>
      <c r="T13" s="27">
        <f>SUM($S$7:S13)</f>
        <v>0.30695901027550171</v>
      </c>
      <c r="U13" s="53">
        <f t="shared" si="0"/>
        <v>21.75</v>
      </c>
      <c r="V13" s="59">
        <f>_xlfn.STDEV.S(ABC[[#This Row],[1]:[12]])</f>
        <v>32.454513623615661</v>
      </c>
      <c r="W13" s="59">
        <f>ABC[[#This Row],[D. ESTANTANDAR]]/ABC[[#This Row],[PROMEDIO]]</f>
        <v>1.4921615459133637</v>
      </c>
      <c r="X13" s="29" t="str">
        <f>IF(ABC[[#This Row],[Costo Porcentual Acumulado]]&lt;=$AA$14,$Z$14,IF(ABC[[#This Row],[Costo Porcentual Acumulado]]&lt;=$AA$15,$Z$15,$Z$16))</f>
        <v>A</v>
      </c>
      <c r="Z13" s="31" t="s">
        <v>228</v>
      </c>
      <c r="AA13" s="31" t="s">
        <v>229</v>
      </c>
      <c r="AB13" s="31" t="s">
        <v>230</v>
      </c>
      <c r="AC13" s="31" t="s">
        <v>231</v>
      </c>
      <c r="AD13" s="31" t="s">
        <v>232</v>
      </c>
      <c r="AE13" s="31" t="s">
        <v>233</v>
      </c>
    </row>
    <row r="14" spans="1:31" x14ac:dyDescent="0.3">
      <c r="A14" s="10">
        <f>_xlfn.RANK.EQ(ABC[[#This Row],[Total]],ABC[Total],0)</f>
        <v>8</v>
      </c>
      <c r="B14" s="10" t="str">
        <f>Table3[[#This Row],[MATERIAL]]</f>
        <v>Codos 3/4"</v>
      </c>
      <c r="C14" s="10" t="str">
        <f>Table3[[#This Row],[UM]]</f>
        <v>UND</v>
      </c>
      <c r="D14" s="25">
        <f>Table3[[#This Row],[Valor]]</f>
        <v>5400</v>
      </c>
      <c r="E14" s="10">
        <f>Table3[[#This Row],[1]]</f>
        <v>136</v>
      </c>
      <c r="F14" s="10">
        <f>Table3[[#This Row],[2]]</f>
        <v>16</v>
      </c>
      <c r="G14" s="10">
        <f>Table3[[#This Row],[3]]</f>
        <v>0</v>
      </c>
      <c r="H14" s="10">
        <f>Table3[[#This Row],[4]]</f>
        <v>10</v>
      </c>
      <c r="I14" s="10">
        <f>Table3[[#This Row],[5]]</f>
        <v>0</v>
      </c>
      <c r="J14" s="10">
        <f>Table3[[#This Row],[6]]</f>
        <v>0</v>
      </c>
      <c r="K14" s="10">
        <f>Table3[[#This Row],[7]]</f>
        <v>0</v>
      </c>
      <c r="L14" s="10">
        <f>Table3[[#This Row],[8]]</f>
        <v>0</v>
      </c>
      <c r="M14" s="10">
        <f>Table3[[#This Row],[9]]</f>
        <v>5</v>
      </c>
      <c r="N14" s="10">
        <f>Table3[[#This Row],[10]]</f>
        <v>47</v>
      </c>
      <c r="O14" s="10">
        <f>Table3[[#This Row],[11]]</f>
        <v>40</v>
      </c>
      <c r="P14" s="10">
        <f>Table3[[#This Row],[12]]</f>
        <v>4</v>
      </c>
      <c r="Q14" s="11">
        <f>SUM(ABC[[#This Row],[1]:[12]])</f>
        <v>258</v>
      </c>
      <c r="R14" s="13">
        <f>ABC[[#This Row],[Total]]*ABC[[#This Row],[Valor]]</f>
        <v>1393200</v>
      </c>
      <c r="S14" s="26">
        <f>ABC[[#This Row],[Valor Total]]/SUM(ABC[Valor Total])</f>
        <v>4.0346066102598162E-3</v>
      </c>
      <c r="T14" s="27">
        <f>SUM($S$7:S14)</f>
        <v>0.31099361688576155</v>
      </c>
      <c r="U14" s="53">
        <f t="shared" si="0"/>
        <v>21.5</v>
      </c>
      <c r="V14" s="59">
        <f>_xlfn.STDEV.S(ABC[[#This Row],[1]:[12]])</f>
        <v>39.491080696094585</v>
      </c>
      <c r="W14" s="59">
        <f>ABC[[#This Row],[D. ESTANTANDAR]]/ABC[[#This Row],[PROMEDIO]]</f>
        <v>1.8367944509811436</v>
      </c>
      <c r="X14" s="29" t="str">
        <f>IF(ABC[[#This Row],[Costo Porcentual Acumulado]]&lt;=$AA$14,$Z$14,IF(ABC[[#This Row],[Costo Porcentual Acumulado]]&lt;=$AA$15,$Z$15,$Z$16))</f>
        <v>A</v>
      </c>
      <c r="Z14" s="32" t="s">
        <v>234</v>
      </c>
      <c r="AA14" s="33">
        <v>0.44</v>
      </c>
      <c r="AB14" s="32">
        <f>COUNTIF(ABC[Clasificacion],Z14)</f>
        <v>19</v>
      </c>
      <c r="AC14" s="34">
        <f>AB14/SUM($AB$14:$AB$16)</f>
        <v>9.5959595959595953E-2</v>
      </c>
      <c r="AD14" s="34">
        <f>SUMIF(ABC[Clasificacion],Z14,R7:R204)/SUM(ABC[Valor Total])</f>
        <v>0.43321497031504674</v>
      </c>
      <c r="AE14" s="35">
        <f>AD14</f>
        <v>0.43321497031504674</v>
      </c>
    </row>
    <row r="15" spans="1:31" x14ac:dyDescent="0.3">
      <c r="A15" s="10">
        <f>_xlfn.RANK.EQ(ABC[[#This Row],[Total]],ABC[Total],0)</f>
        <v>9</v>
      </c>
      <c r="B15" s="10" t="str">
        <f>Table3[[#This Row],[MATERIAL]]</f>
        <v>UNION DE COBRE 1/2</v>
      </c>
      <c r="C15" s="10" t="str">
        <f>Table3[[#This Row],[UM]]</f>
        <v>UND</v>
      </c>
      <c r="D15" s="25">
        <f>Table3[[#This Row],[Valor]]</f>
        <v>2766.6666666666702</v>
      </c>
      <c r="E15" s="10">
        <f>Table3[[#This Row],[1]]</f>
        <v>71</v>
      </c>
      <c r="F15" s="10">
        <f>Table3[[#This Row],[2]]</f>
        <v>3</v>
      </c>
      <c r="G15" s="10">
        <f>Table3[[#This Row],[3]]</f>
        <v>0</v>
      </c>
      <c r="H15" s="10">
        <f>Table3[[#This Row],[4]]</f>
        <v>18</v>
      </c>
      <c r="I15" s="10">
        <f>Table3[[#This Row],[5]]</f>
        <v>0</v>
      </c>
      <c r="J15" s="10">
        <f>Table3[[#This Row],[6]]</f>
        <v>0</v>
      </c>
      <c r="K15" s="10">
        <f>Table3[[#This Row],[7]]</f>
        <v>0</v>
      </c>
      <c r="L15" s="10">
        <f>Table3[[#This Row],[8]]</f>
        <v>0</v>
      </c>
      <c r="M15" s="10">
        <f>Table3[[#This Row],[9]]</f>
        <v>80</v>
      </c>
      <c r="N15" s="10">
        <f>Table3[[#This Row],[10]]</f>
        <v>25</v>
      </c>
      <c r="O15" s="10">
        <f>Table3[[#This Row],[11]]</f>
        <v>32</v>
      </c>
      <c r="P15" s="10">
        <f>Table3[[#This Row],[12]]</f>
        <v>4</v>
      </c>
      <c r="Q15" s="11">
        <f>SUM(ABC[[#This Row],[1]:[12]])</f>
        <v>233</v>
      </c>
      <c r="R15" s="13">
        <f>ABC[[#This Row],[Total]]*ABC[[#This Row],[Valor]]</f>
        <v>644633.33333333419</v>
      </c>
      <c r="S15" s="26">
        <f>ABC[[#This Row],[Valor Total]]/SUM(ABC[Valor Total])</f>
        <v>1.8668115904826941E-3</v>
      </c>
      <c r="T15" s="27">
        <f>SUM($S$7:S15)</f>
        <v>0.31286042847624423</v>
      </c>
      <c r="U15" s="53">
        <f t="shared" si="0"/>
        <v>19.416666666666668</v>
      </c>
      <c r="V15" s="59">
        <f>_xlfn.STDEV.S(ABC[[#This Row],[1]:[12]])</f>
        <v>28.46835031569216</v>
      </c>
      <c r="W15" s="59">
        <f>ABC[[#This Row],[D. ESTANTANDAR]]/ABC[[#This Row],[PROMEDIO]]</f>
        <v>1.466181132138652</v>
      </c>
      <c r="X15" s="29" t="str">
        <f>IF(ABC[[#This Row],[Costo Porcentual Acumulado]]&lt;=$AA$14,$Z$14,IF(ABC[[#This Row],[Costo Porcentual Acumulado]]&lt;=$AA$15,$Z$15,$Z$16))</f>
        <v>A</v>
      </c>
      <c r="Z15" s="32" t="s">
        <v>235</v>
      </c>
      <c r="AA15" s="33">
        <v>0.74</v>
      </c>
      <c r="AB15" s="32">
        <f>COUNTIF(ABC[Clasificacion],Z15)</f>
        <v>62</v>
      </c>
      <c r="AC15" s="34">
        <f>AB15/SUM($AB$14:$AB$16)</f>
        <v>0.31313131313131315</v>
      </c>
      <c r="AD15" s="34">
        <f>SUMIF(ABC[Clasificacion],Z15,R8:R205)/SUM(ABC[Valor Total])</f>
        <v>0.30177560069089243</v>
      </c>
      <c r="AE15" s="35">
        <f>AD15+AE14</f>
        <v>0.73499057100593923</v>
      </c>
    </row>
    <row r="16" spans="1:31" x14ac:dyDescent="0.3">
      <c r="A16" s="10">
        <f>_xlfn.RANK.EQ(ABC[[#This Row],[Total]],ABC[Total],0)</f>
        <v>10</v>
      </c>
      <c r="B16" s="10" t="str">
        <f>Table3[[#This Row],[MATERIAL]]</f>
        <v>Abrazadera en U 3/4"</v>
      </c>
      <c r="C16" s="10" t="str">
        <f>Table3[[#This Row],[UM]]</f>
        <v>UND</v>
      </c>
      <c r="D16" s="25">
        <f>Table3[[#This Row],[Valor]]</f>
        <v>10991</v>
      </c>
      <c r="E16" s="10">
        <f>Table3[[#This Row],[1]]</f>
        <v>110</v>
      </c>
      <c r="F16" s="10">
        <f>Table3[[#This Row],[2]]</f>
        <v>0</v>
      </c>
      <c r="G16" s="10">
        <f>Table3[[#This Row],[3]]</f>
        <v>70</v>
      </c>
      <c r="H16" s="10">
        <f>Table3[[#This Row],[4]]</f>
        <v>0</v>
      </c>
      <c r="I16" s="10">
        <f>Table3[[#This Row],[5]]</f>
        <v>0</v>
      </c>
      <c r="J16" s="10">
        <f>Table3[[#This Row],[6]]</f>
        <v>0</v>
      </c>
      <c r="K16" s="10">
        <f>Table3[[#This Row],[7]]</f>
        <v>0</v>
      </c>
      <c r="L16" s="10">
        <f>Table3[[#This Row],[8]]</f>
        <v>0</v>
      </c>
      <c r="M16" s="10">
        <f>Table3[[#This Row],[9]]</f>
        <v>0</v>
      </c>
      <c r="N16" s="10">
        <f>Table3[[#This Row],[10]]</f>
        <v>10</v>
      </c>
      <c r="O16" s="10">
        <f>Table3[[#This Row],[11]]</f>
        <v>20</v>
      </c>
      <c r="P16" s="10">
        <f>Table3[[#This Row],[12]]</f>
        <v>0</v>
      </c>
      <c r="Q16" s="11">
        <f>SUM(ABC[[#This Row],[1]:[12]])</f>
        <v>210</v>
      </c>
      <c r="R16" s="13">
        <f>ABC[[#This Row],[Total]]*ABC[[#This Row],[Valor]]</f>
        <v>2308110</v>
      </c>
      <c r="S16" s="26">
        <f>ABC[[#This Row],[Valor Total]]/SUM(ABC[Valor Total])</f>
        <v>6.6841199132980072E-3</v>
      </c>
      <c r="T16" s="27">
        <f>SUM($S$7:S16)</f>
        <v>0.31954454838954222</v>
      </c>
      <c r="U16" s="53">
        <f t="shared" si="0"/>
        <v>17.5</v>
      </c>
      <c r="V16" s="59">
        <f>_xlfn.STDEV.S(ABC[[#This Row],[1]:[12]])</f>
        <v>35.451631581891711</v>
      </c>
      <c r="W16" s="59">
        <f>ABC[[#This Row],[D. ESTANTANDAR]]/ABC[[#This Row],[PROMEDIO]]</f>
        <v>2.0258075189652405</v>
      </c>
      <c r="X16" s="29" t="str">
        <f>IF(ABC[[#This Row],[Costo Porcentual Acumulado]]&lt;=$AA$14,$Z$14,IF(ABC[[#This Row],[Costo Porcentual Acumulado]]&lt;=$AA$15,$Z$15,$Z$16))</f>
        <v>A</v>
      </c>
      <c r="Z16" s="32" t="s">
        <v>236</v>
      </c>
      <c r="AA16" s="33">
        <v>1</v>
      </c>
      <c r="AB16" s="32">
        <f>COUNTIF(ABC[Clasificacion],Z16)</f>
        <v>117</v>
      </c>
      <c r="AC16" s="34">
        <f>AB16/SUM($AB$14:$AB$16)</f>
        <v>0.59090909090909094</v>
      </c>
      <c r="AD16" s="34">
        <f>SUMIF(ABC[Clasificacion],Z16,R9:R206)/SUM(ABC[Valor Total])</f>
        <v>0.2386254211694547</v>
      </c>
      <c r="AE16" s="35">
        <f>AD16+AE15</f>
        <v>0.97361599217539396</v>
      </c>
    </row>
    <row r="17" spans="1:24" x14ac:dyDescent="0.3">
      <c r="A17" s="10">
        <f>_xlfn.RANK.EQ(ABC[[#This Row],[Total]],ABC[Total],0)</f>
        <v>11</v>
      </c>
      <c r="B17" s="10" t="str">
        <f>Table3[[#This Row],[MATERIAL]]</f>
        <v>ARANDELA 3/8</v>
      </c>
      <c r="C17" s="10" t="str">
        <f>Table3[[#This Row],[UM]]</f>
        <v>UND</v>
      </c>
      <c r="D17" s="25">
        <f>Table3[[#This Row],[Valor]]</f>
        <v>1000</v>
      </c>
      <c r="E17" s="10">
        <f>Table3[[#This Row],[1]]</f>
        <v>108</v>
      </c>
      <c r="F17" s="10">
        <f>Table3[[#This Row],[2]]</f>
        <v>0</v>
      </c>
      <c r="G17" s="10">
        <f>Table3[[#This Row],[3]]</f>
        <v>0</v>
      </c>
      <c r="H17" s="10">
        <f>Table3[[#This Row],[4]]</f>
        <v>0</v>
      </c>
      <c r="I17" s="10">
        <f>Table3[[#This Row],[5]]</f>
        <v>0</v>
      </c>
      <c r="J17" s="10">
        <f>Table3[[#This Row],[6]]</f>
        <v>0</v>
      </c>
      <c r="K17" s="10">
        <f>Table3[[#This Row],[7]]</f>
        <v>0</v>
      </c>
      <c r="L17" s="10">
        <f>Table3[[#This Row],[8]]</f>
        <v>0</v>
      </c>
      <c r="M17" s="10">
        <f>Table3[[#This Row],[9]]</f>
        <v>20</v>
      </c>
      <c r="N17" s="10">
        <f>Table3[[#This Row],[10]]</f>
        <v>0</v>
      </c>
      <c r="O17" s="10">
        <f>Table3[[#This Row],[11]]</f>
        <v>60</v>
      </c>
      <c r="P17" s="10">
        <f>Table3[[#This Row],[12]]</f>
        <v>20</v>
      </c>
      <c r="Q17" s="11">
        <f>SUM(ABC[[#This Row],[1]:[12]])</f>
        <v>208</v>
      </c>
      <c r="R17" s="13">
        <f>ABC[[#This Row],[Total]]*ABC[[#This Row],[Valor]]</f>
        <v>208000</v>
      </c>
      <c r="S17" s="26">
        <f>ABC[[#This Row],[Valor Total]]/SUM(ABC[Valor Total])</f>
        <v>6.0235298229546492E-4</v>
      </c>
      <c r="T17" s="27">
        <f>SUM($S$7:S17)</f>
        <v>0.32014690137183766</v>
      </c>
      <c r="U17" s="53">
        <f t="shared" si="0"/>
        <v>17.333333333333332</v>
      </c>
      <c r="V17" s="59">
        <f>_xlfn.STDEV.S(ABC[[#This Row],[1]:[12]])</f>
        <v>33.654213118212411</v>
      </c>
      <c r="W17" s="59">
        <f>ABC[[#This Row],[D. ESTANTANDAR]]/ABC[[#This Row],[PROMEDIO]]</f>
        <v>1.9415892183584085</v>
      </c>
      <c r="X17" s="29" t="str">
        <f>IF(ABC[[#This Row],[Costo Porcentual Acumulado]]&lt;=$AA$14,$Z$14,IF(ABC[[#This Row],[Costo Porcentual Acumulado]]&lt;=$AA$15,$Z$15,$Z$16))</f>
        <v>A</v>
      </c>
    </row>
    <row r="18" spans="1:24" x14ac:dyDescent="0.3">
      <c r="A18" s="10">
        <f>_xlfn.RANK.EQ(ABC[[#This Row],[Total]],ABC[Total],0)</f>
        <v>12</v>
      </c>
      <c r="B18" s="10" t="str">
        <f>Table3[[#This Row],[MATERIAL]]</f>
        <v>ARANDELA 2"3/8</v>
      </c>
      <c r="C18" s="10" t="str">
        <f>Table3[[#This Row],[UM]]</f>
        <v>UND</v>
      </c>
      <c r="D18" s="25">
        <f>Table3[[#This Row],[Valor]]</f>
        <v>200</v>
      </c>
      <c r="E18" s="10">
        <f>Table3[[#This Row],[1]]</f>
        <v>50</v>
      </c>
      <c r="F18" s="10">
        <f>Table3[[#This Row],[2]]</f>
        <v>0</v>
      </c>
      <c r="G18" s="10">
        <f>Table3[[#This Row],[3]]</f>
        <v>0</v>
      </c>
      <c r="H18" s="10">
        <f>Table3[[#This Row],[4]]</f>
        <v>0</v>
      </c>
      <c r="I18" s="10">
        <f>Table3[[#This Row],[5]]</f>
        <v>0</v>
      </c>
      <c r="J18" s="10">
        <f>Table3[[#This Row],[6]]</f>
        <v>0</v>
      </c>
      <c r="K18" s="10">
        <f>Table3[[#This Row],[7]]</f>
        <v>0</v>
      </c>
      <c r="L18" s="10">
        <f>Table3[[#This Row],[8]]</f>
        <v>0</v>
      </c>
      <c r="M18" s="10">
        <f>Table3[[#This Row],[9]]</f>
        <v>40</v>
      </c>
      <c r="N18" s="10">
        <f>Table3[[#This Row],[10]]</f>
        <v>0</v>
      </c>
      <c r="O18" s="10">
        <f>Table3[[#This Row],[11]]</f>
        <v>60</v>
      </c>
      <c r="P18" s="10">
        <f>Table3[[#This Row],[12]]</f>
        <v>0</v>
      </c>
      <c r="Q18" s="11">
        <f>SUM(ABC[[#This Row],[1]:[12]])</f>
        <v>150</v>
      </c>
      <c r="R18" s="13">
        <f>ABC[[#This Row],[Total]]*ABC[[#This Row],[Valor]]</f>
        <v>30000</v>
      </c>
      <c r="S18" s="26">
        <f>ABC[[#This Row],[Valor Total]]/SUM(ABC[Valor Total])</f>
        <v>8.687783398492283E-5</v>
      </c>
      <c r="T18" s="27">
        <f>SUM($S$7:S18)</f>
        <v>0.32023377920582258</v>
      </c>
      <c r="U18" s="53">
        <f t="shared" si="0"/>
        <v>12.5</v>
      </c>
      <c r="V18" s="59">
        <f>_xlfn.STDEV.S(ABC[[#This Row],[1]:[12]])</f>
        <v>23.011854652449344</v>
      </c>
      <c r="W18" s="59">
        <f>ABC[[#This Row],[D. ESTANTANDAR]]/ABC[[#This Row],[PROMEDIO]]</f>
        <v>1.8409483721959474</v>
      </c>
      <c r="X18" s="29" t="str">
        <f>IF(ABC[[#This Row],[Costo Porcentual Acumulado]]&lt;=$AA$14,$Z$14,IF(ABC[[#This Row],[Costo Porcentual Acumulado]]&lt;=$AA$15,$Z$15,$Z$16))</f>
        <v>A</v>
      </c>
    </row>
    <row r="19" spans="1:24" x14ac:dyDescent="0.3">
      <c r="A19" s="10">
        <f>_xlfn.RANK.EQ(ABC[[#This Row],[Total]],ABC[Total],0)</f>
        <v>13</v>
      </c>
      <c r="B19" s="10" t="str">
        <f>Table3[[#This Row],[MATERIAL]]</f>
        <v>TOMA  OXIGENO</v>
      </c>
      <c r="C19" s="10" t="str">
        <f>Table3[[#This Row],[UM]]</f>
        <v>UND</v>
      </c>
      <c r="D19" s="25">
        <f>Table3[[#This Row],[Valor]]</f>
        <v>159000</v>
      </c>
      <c r="E19" s="10">
        <f>Table3[[#This Row],[1]]</f>
        <v>124</v>
      </c>
      <c r="F19" s="10">
        <f>Table3[[#This Row],[2]]</f>
        <v>2</v>
      </c>
      <c r="G19" s="10">
        <f>Table3[[#This Row],[3]]</f>
        <v>8</v>
      </c>
      <c r="H19" s="10">
        <f>Table3[[#This Row],[4]]</f>
        <v>6</v>
      </c>
      <c r="I19" s="10">
        <f>Table3[[#This Row],[5]]</f>
        <v>0</v>
      </c>
      <c r="J19" s="10">
        <f>Table3[[#This Row],[6]]</f>
        <v>0</v>
      </c>
      <c r="K19" s="10">
        <f>Table3[[#This Row],[7]]</f>
        <v>0</v>
      </c>
      <c r="L19" s="10">
        <f>Table3[[#This Row],[8]]</f>
        <v>0</v>
      </c>
      <c r="M19" s="10">
        <f>Table3[[#This Row],[9]]</f>
        <v>5</v>
      </c>
      <c r="N19" s="10">
        <f>Table3[[#This Row],[10]]</f>
        <v>2</v>
      </c>
      <c r="O19" s="10">
        <f>Table3[[#This Row],[11]]</f>
        <v>2</v>
      </c>
      <c r="P19" s="10">
        <f>Table3[[#This Row],[12]]</f>
        <v>0</v>
      </c>
      <c r="Q19" s="11">
        <f>SUM(ABC[[#This Row],[1]:[12]])</f>
        <v>149</v>
      </c>
      <c r="R19" s="13">
        <f>ABC[[#This Row],[Total]]*ABC[[#This Row],[Valor]]</f>
        <v>23691000</v>
      </c>
      <c r="S19" s="26">
        <f>ABC[[#This Row],[Valor Total]]/SUM(ABC[Valor Total])</f>
        <v>6.8607425497893559E-2</v>
      </c>
      <c r="T19" s="27">
        <f>SUM($S$7:S19)</f>
        <v>0.38884120470371614</v>
      </c>
      <c r="U19" s="53">
        <f t="shared" si="0"/>
        <v>12.416666666666666</v>
      </c>
      <c r="V19" s="59">
        <f>_xlfn.STDEV.S(ABC[[#This Row],[1]:[12]])</f>
        <v>35.243202654318083</v>
      </c>
      <c r="W19" s="59">
        <f>ABC[[#This Row],[D. ESTANTANDAR]]/ABC[[#This Row],[PROMEDIO]]</f>
        <v>2.8383787372605167</v>
      </c>
      <c r="X19" s="29" t="str">
        <f>IF(ABC[[#This Row],[Costo Porcentual Acumulado]]&lt;=$AA$14,$Z$14,IF(ABC[[#This Row],[Costo Porcentual Acumulado]]&lt;=$AA$15,$Z$15,$Z$16))</f>
        <v>A</v>
      </c>
    </row>
    <row r="20" spans="1:24" x14ac:dyDescent="0.3">
      <c r="A20" s="10">
        <f>_xlfn.RANK.EQ(ABC[[#This Row],[Total]],ABC[Total],0)</f>
        <v>14</v>
      </c>
      <c r="B20" s="10" t="str">
        <f>Table3[[#This Row],[MATERIAL]]</f>
        <v xml:space="preserve">TUBERIA DE COBRE TIPO L 3/4"  </v>
      </c>
      <c r="C20" s="10" t="str">
        <f>Table3[[#This Row],[UM]]</f>
        <v>MTS</v>
      </c>
      <c r="D20" s="25">
        <f>Table3[[#This Row],[Valor]]</f>
        <v>64549.333333333336</v>
      </c>
      <c r="E20" s="10">
        <f>Table3[[#This Row],[1]]</f>
        <v>78</v>
      </c>
      <c r="F20" s="10">
        <f>Table3[[#This Row],[2]]</f>
        <v>0</v>
      </c>
      <c r="G20" s="10">
        <f>Table3[[#This Row],[3]]</f>
        <v>20</v>
      </c>
      <c r="H20" s="10">
        <f>Table3[[#This Row],[4]]</f>
        <v>0</v>
      </c>
      <c r="I20" s="10">
        <f>Table3[[#This Row],[5]]</f>
        <v>0</v>
      </c>
      <c r="J20" s="10">
        <f>Table3[[#This Row],[6]]</f>
        <v>0</v>
      </c>
      <c r="K20" s="10">
        <f>Table3[[#This Row],[7]]</f>
        <v>0</v>
      </c>
      <c r="L20" s="10">
        <f>Table3[[#This Row],[8]]</f>
        <v>0</v>
      </c>
      <c r="M20" s="10">
        <f>Table3[[#This Row],[9]]</f>
        <v>0</v>
      </c>
      <c r="N20" s="10">
        <f>Table3[[#This Row],[10]]</f>
        <v>29</v>
      </c>
      <c r="O20" s="10">
        <f>Table3[[#This Row],[11]]</f>
        <v>10</v>
      </c>
      <c r="P20" s="10">
        <f>Table3[[#This Row],[12]]</f>
        <v>0</v>
      </c>
      <c r="Q20" s="11">
        <f>SUM(ABC[[#This Row],[1]:[12]])</f>
        <v>137</v>
      </c>
      <c r="R20" s="13">
        <f>ABC[[#This Row],[Total]]*ABC[[#This Row],[Valor]]</f>
        <v>8843258.6666666679</v>
      </c>
      <c r="S20" s="26">
        <f>ABC[[#This Row],[Valor Total]]/SUM(ABC[Valor Total])</f>
        <v>2.5609438610946559E-2</v>
      </c>
      <c r="T20" s="27">
        <f>SUM($S$7:S20)</f>
        <v>0.41445064331466269</v>
      </c>
      <c r="U20" s="53">
        <f t="shared" si="0"/>
        <v>11.416666666666666</v>
      </c>
      <c r="V20" s="59">
        <f>_xlfn.STDEV.S(ABC[[#This Row],[1]:[12]])</f>
        <v>23.082690615710426</v>
      </c>
      <c r="W20" s="59">
        <f>ABC[[#This Row],[D. ESTANTANDAR]]/ABC[[#This Row],[PROMEDIO]]</f>
        <v>2.0218415137848549</v>
      </c>
      <c r="X20" s="29" t="str">
        <f>IF(ABC[[#This Row],[Costo Porcentual Acumulado]]&lt;=$AA$14,$Z$14,IF(ABC[[#This Row],[Costo Porcentual Acumulado]]&lt;=$AA$15,$Z$15,$Z$16))</f>
        <v>A</v>
      </c>
    </row>
    <row r="21" spans="1:24" x14ac:dyDescent="0.3">
      <c r="A21" s="10">
        <f>_xlfn.RANK.EQ(ABC[[#This Row],[Total]],ABC[Total],0)</f>
        <v>16</v>
      </c>
      <c r="B21" s="10" t="str">
        <f>Table3[[#This Row],[MATERIAL]]</f>
        <v>Tee cobre 1/2</v>
      </c>
      <c r="C21" s="10" t="str">
        <f>Table3[[#This Row],[UM]]</f>
        <v>UND</v>
      </c>
      <c r="D21" s="25">
        <f>Table3[[#This Row],[Valor]]</f>
        <v>5066.666666666667</v>
      </c>
      <c r="E21" s="10">
        <f>Table3[[#This Row],[1]]</f>
        <v>49</v>
      </c>
      <c r="F21" s="10">
        <f>Table3[[#This Row],[2]]</f>
        <v>13.5</v>
      </c>
      <c r="G21" s="10">
        <f>Table3[[#This Row],[3]]</f>
        <v>0</v>
      </c>
      <c r="H21" s="10">
        <f>Table3[[#This Row],[4]]</f>
        <v>19</v>
      </c>
      <c r="I21" s="10">
        <f>Table3[[#This Row],[5]]</f>
        <v>0</v>
      </c>
      <c r="J21" s="10">
        <f>Table3[[#This Row],[6]]</f>
        <v>0</v>
      </c>
      <c r="K21" s="10">
        <f>Table3[[#This Row],[7]]</f>
        <v>0</v>
      </c>
      <c r="L21" s="10">
        <f>Table3[[#This Row],[8]]</f>
        <v>0</v>
      </c>
      <c r="M21" s="10">
        <f>Table3[[#This Row],[9]]</f>
        <v>11</v>
      </c>
      <c r="N21" s="10">
        <f>Table3[[#This Row],[10]]</f>
        <v>16</v>
      </c>
      <c r="O21" s="10">
        <f>Table3[[#This Row],[11]]</f>
        <v>13</v>
      </c>
      <c r="P21" s="10">
        <f>Table3[[#This Row],[12]]</f>
        <v>0</v>
      </c>
      <c r="Q21" s="11">
        <f>SUM(ABC[[#This Row],[1]:[12]])</f>
        <v>121.5</v>
      </c>
      <c r="R21" s="13">
        <f>ABC[[#This Row],[Total]]*ABC[[#This Row],[Valor]]</f>
        <v>615600</v>
      </c>
      <c r="S21" s="26">
        <f>ABC[[#This Row],[Valor Total]]/SUM(ABC[Valor Total])</f>
        <v>1.7827331533706164E-3</v>
      </c>
      <c r="T21" s="27">
        <f>SUM($S$7:S21)</f>
        <v>0.41623337646803332</v>
      </c>
      <c r="U21" s="53">
        <f t="shared" si="0"/>
        <v>10.125</v>
      </c>
      <c r="V21" s="59">
        <f>_xlfn.STDEV.S(ABC[[#This Row],[1]:[12]])</f>
        <v>14.333883886537079</v>
      </c>
      <c r="W21" s="59">
        <f>ABC[[#This Row],[D. ESTANTANDAR]]/ABC[[#This Row],[PROMEDIO]]</f>
        <v>1.4156922357073658</v>
      </c>
      <c r="X21" s="29" t="str">
        <f>IF(ABC[[#This Row],[Costo Porcentual Acumulado]]&lt;=$AA$14,$Z$14,IF(ABC[[#This Row],[Costo Porcentual Acumulado]]&lt;=$AA$15,$Z$15,$Z$16))</f>
        <v>A</v>
      </c>
    </row>
    <row r="22" spans="1:24" x14ac:dyDescent="0.3">
      <c r="A22" s="10">
        <f>_xlfn.RANK.EQ(ABC[[#This Row],[Total]],ABC[Total],0)</f>
        <v>15</v>
      </c>
      <c r="B22" s="10" t="str">
        <f>Table3[[#This Row],[MATERIAL]]</f>
        <v>Tee cobre 3/4</v>
      </c>
      <c r="C22" s="10" t="str">
        <f>Table3[[#This Row],[UM]]</f>
        <v>UND</v>
      </c>
      <c r="D22" s="25">
        <f>Table3[[#This Row],[Valor]]</f>
        <v>7318.1566666666668</v>
      </c>
      <c r="E22" s="10">
        <f>Table3[[#This Row],[1]]</f>
        <v>80</v>
      </c>
      <c r="F22" s="10">
        <f>Table3[[#This Row],[2]]</f>
        <v>13.5</v>
      </c>
      <c r="G22" s="10">
        <f>Table3[[#This Row],[3]]</f>
        <v>0</v>
      </c>
      <c r="H22" s="10">
        <f>Table3[[#This Row],[4]]</f>
        <v>7</v>
      </c>
      <c r="I22" s="10">
        <f>Table3[[#This Row],[5]]</f>
        <v>0</v>
      </c>
      <c r="J22" s="10">
        <f>Table3[[#This Row],[6]]</f>
        <v>0</v>
      </c>
      <c r="K22" s="10">
        <f>Table3[[#This Row],[7]]</f>
        <v>0</v>
      </c>
      <c r="L22" s="10">
        <f>Table3[[#This Row],[8]]</f>
        <v>0</v>
      </c>
      <c r="M22" s="10">
        <f>Table3[[#This Row],[9]]</f>
        <v>0</v>
      </c>
      <c r="N22" s="10">
        <f>Table3[[#This Row],[10]]</f>
        <v>15</v>
      </c>
      <c r="O22" s="10">
        <f>Table3[[#This Row],[11]]</f>
        <v>12</v>
      </c>
      <c r="P22" s="10">
        <f>Table3[[#This Row],[12]]</f>
        <v>0</v>
      </c>
      <c r="Q22" s="11">
        <f>SUM(ABC[[#This Row],[1]:[12]])</f>
        <v>127.5</v>
      </c>
      <c r="R22" s="13">
        <f>ABC[[#This Row],[Total]]*ABC[[#This Row],[Valor]]</f>
        <v>933064.97499999998</v>
      </c>
      <c r="S22" s="26">
        <f>ABC[[#This Row],[Valor Total]]/SUM(ABC[Valor Total])</f>
        <v>2.7020887998398723E-3</v>
      </c>
      <c r="T22" s="27">
        <f>SUM($S$7:S22)</f>
        <v>0.41893546526787317</v>
      </c>
      <c r="U22" s="53">
        <f t="shared" si="0"/>
        <v>10.625</v>
      </c>
      <c r="V22" s="59">
        <f>_xlfn.STDEV.S(ABC[[#This Row],[1]:[12]])</f>
        <v>22.65464531934796</v>
      </c>
      <c r="W22" s="59">
        <f>ABC[[#This Row],[D. ESTANTANDAR]]/ABC[[#This Row],[PROMEDIO]]</f>
        <v>2.13220191240922</v>
      </c>
      <c r="X22" s="29" t="str">
        <f>IF(ABC[[#This Row],[Costo Porcentual Acumulado]]&lt;=$AA$14,$Z$14,IF(ABC[[#This Row],[Costo Porcentual Acumulado]]&lt;=$AA$15,$Z$15,$Z$16))</f>
        <v>A</v>
      </c>
    </row>
    <row r="23" spans="1:24" x14ac:dyDescent="0.3">
      <c r="A23" s="10">
        <f>_xlfn.RANK.EQ(ABC[[#This Row],[Total]],ABC[Total],0)</f>
        <v>17</v>
      </c>
      <c r="B23" s="10" t="str">
        <f>Table3[[#This Row],[MATERIAL]]</f>
        <v xml:space="preserve">TUBERIA DE COBRE TIPO L 1/2" </v>
      </c>
      <c r="C23" s="10" t="str">
        <f>Table3[[#This Row],[UM]]</f>
        <v>MTS</v>
      </c>
      <c r="D23" s="25">
        <f>Table3[[#This Row],[Valor]]</f>
        <v>37908</v>
      </c>
      <c r="E23" s="10">
        <f>Table3[[#This Row],[1]]</f>
        <v>6</v>
      </c>
      <c r="F23" s="10">
        <f>Table3[[#This Row],[2]]</f>
        <v>0</v>
      </c>
      <c r="G23" s="10">
        <f>Table3[[#This Row],[3]]</f>
        <v>47</v>
      </c>
      <c r="H23" s="10">
        <f>Table3[[#This Row],[4]]</f>
        <v>0</v>
      </c>
      <c r="I23" s="10">
        <f>Table3[[#This Row],[5]]</f>
        <v>0</v>
      </c>
      <c r="J23" s="10">
        <f>Table3[[#This Row],[6]]</f>
        <v>0</v>
      </c>
      <c r="K23" s="10">
        <f>Table3[[#This Row],[7]]</f>
        <v>0</v>
      </c>
      <c r="L23" s="10">
        <f>Table3[[#This Row],[8]]</f>
        <v>0</v>
      </c>
      <c r="M23" s="10">
        <f>Table3[[#This Row],[9]]</f>
        <v>5</v>
      </c>
      <c r="N23" s="10">
        <f>Table3[[#This Row],[10]]</f>
        <v>13</v>
      </c>
      <c r="O23" s="10">
        <f>Table3[[#This Row],[11]]</f>
        <v>15</v>
      </c>
      <c r="P23" s="10">
        <f>Table3[[#This Row],[12]]</f>
        <v>0</v>
      </c>
      <c r="Q23" s="11">
        <f>SUM(ABC[[#This Row],[1]:[12]])</f>
        <v>86</v>
      </c>
      <c r="R23" s="13">
        <f>ABC[[#This Row],[Total]]*ABC[[#This Row],[Valor]]</f>
        <v>3260088</v>
      </c>
      <c r="S23" s="26">
        <f>ABC[[#This Row],[Valor Total]]/SUM(ABC[Valor Total])</f>
        <v>9.4409794680079696E-3</v>
      </c>
      <c r="T23" s="27">
        <f>SUM($S$7:S23)</f>
        <v>0.42837644473588116</v>
      </c>
      <c r="U23" s="53">
        <f t="shared" si="0"/>
        <v>7.166666666666667</v>
      </c>
      <c r="V23" s="59">
        <f>_xlfn.STDEV.S(ABC[[#This Row],[1]:[12]])</f>
        <v>13.643735381174583</v>
      </c>
      <c r="W23" s="59">
        <f>ABC[[#This Row],[D. ESTANTANDAR]]/ABC[[#This Row],[PROMEDIO]]</f>
        <v>1.903777029931337</v>
      </c>
      <c r="X23" s="29" t="str">
        <f>IF(ABC[[#This Row],[Costo Porcentual Acumulado]]&lt;=$AA$14,$Z$14,IF(ABC[[#This Row],[Costo Porcentual Acumulado]]&lt;=$AA$15,$Z$15,$Z$16))</f>
        <v>A</v>
      </c>
    </row>
    <row r="24" spans="1:24" x14ac:dyDescent="0.3">
      <c r="A24" s="10">
        <f>_xlfn.RANK.EQ(ABC[[#This Row],[Total]],ABC[Total],0)</f>
        <v>19</v>
      </c>
      <c r="B24" s="10" t="str">
        <f>Table3[[#This Row],[MATERIAL]]</f>
        <v>Codos 1"</v>
      </c>
      <c r="C24" s="10" t="str">
        <f>Table3[[#This Row],[UM]]</f>
        <v>UND</v>
      </c>
      <c r="D24" s="25">
        <f>Table3[[#This Row],[Valor]]</f>
        <v>16366.67</v>
      </c>
      <c r="E24" s="10">
        <f>Table3[[#This Row],[1]]</f>
        <v>10</v>
      </c>
      <c r="F24" s="10">
        <f>Table3[[#This Row],[2]]</f>
        <v>0</v>
      </c>
      <c r="G24" s="10">
        <f>Table3[[#This Row],[3]]</f>
        <v>0</v>
      </c>
      <c r="H24" s="10">
        <f>Table3[[#This Row],[4]]</f>
        <v>15</v>
      </c>
      <c r="I24" s="10">
        <f>Table3[[#This Row],[5]]</f>
        <v>0</v>
      </c>
      <c r="J24" s="10">
        <f>Table3[[#This Row],[6]]</f>
        <v>0</v>
      </c>
      <c r="K24" s="10">
        <f>Table3[[#This Row],[7]]</f>
        <v>0</v>
      </c>
      <c r="L24" s="10">
        <f>Table3[[#This Row],[8]]</f>
        <v>0</v>
      </c>
      <c r="M24" s="10">
        <f>Table3[[#This Row],[9]]</f>
        <v>0</v>
      </c>
      <c r="N24" s="10">
        <f>Table3[[#This Row],[10]]</f>
        <v>0</v>
      </c>
      <c r="O24" s="10">
        <f>Table3[[#This Row],[11]]</f>
        <v>0</v>
      </c>
      <c r="P24" s="10">
        <f>Table3[[#This Row],[12]]</f>
        <v>50</v>
      </c>
      <c r="Q24" s="11">
        <f>SUM(ABC[[#This Row],[1]:[12]])</f>
        <v>75</v>
      </c>
      <c r="R24" s="13">
        <f>ABC[[#This Row],[Total]]*ABC[[#This Row],[Valor]]</f>
        <v>1227500.25</v>
      </c>
      <c r="S24" s="26">
        <f>ABC[[#This Row],[Valor Total]]/SUM(ABC[Valor Total])</f>
        <v>3.554752097865042E-3</v>
      </c>
      <c r="T24" s="27">
        <f>SUM($S$7:S24)</f>
        <v>0.4319311968337462</v>
      </c>
      <c r="U24" s="53">
        <f t="shared" si="0"/>
        <v>6.25</v>
      </c>
      <c r="V24" s="59">
        <f>_xlfn.STDEV.S(ABC[[#This Row],[1]:[12]])</f>
        <v>14.635728388247216</v>
      </c>
      <c r="W24" s="59">
        <f>ABC[[#This Row],[D. ESTANTANDAR]]/ABC[[#This Row],[PROMEDIO]]</f>
        <v>2.3417165421195545</v>
      </c>
      <c r="X24" s="29" t="str">
        <f>IF(ABC[[#This Row],[Costo Porcentual Acumulado]]&lt;=$AA$14,$Z$14,IF(ABC[[#This Row],[Costo Porcentual Acumulado]]&lt;=$AA$15,$Z$15,$Z$16))</f>
        <v>A</v>
      </c>
    </row>
    <row r="25" spans="1:24" x14ac:dyDescent="0.3">
      <c r="A25" s="10">
        <f>_xlfn.RANK.EQ(ABC[[#This Row],[Total]],ABC[Total],0)</f>
        <v>18</v>
      </c>
      <c r="B25" s="10" t="str">
        <f>Table3[[#This Row],[MATERIAL]]</f>
        <v xml:space="preserve">REDUCCION 3/4 - 1/2 </v>
      </c>
      <c r="C25" s="10" t="str">
        <f>Table3[[#This Row],[UM]]</f>
        <v>UND</v>
      </c>
      <c r="D25" s="25">
        <f>Table3[[#This Row],[Valor]]</f>
        <v>5341</v>
      </c>
      <c r="E25" s="10">
        <f>Table3[[#This Row],[1]]</f>
        <v>58</v>
      </c>
      <c r="F25" s="10">
        <f>Table3[[#This Row],[2]]</f>
        <v>0</v>
      </c>
      <c r="G25" s="10">
        <f>Table3[[#This Row],[3]]</f>
        <v>0</v>
      </c>
      <c r="H25" s="10">
        <f>Table3[[#This Row],[4]]</f>
        <v>0</v>
      </c>
      <c r="I25" s="10">
        <f>Table3[[#This Row],[5]]</f>
        <v>0</v>
      </c>
      <c r="J25" s="10">
        <f>Table3[[#This Row],[6]]</f>
        <v>0</v>
      </c>
      <c r="K25" s="10">
        <f>Table3[[#This Row],[7]]</f>
        <v>0</v>
      </c>
      <c r="L25" s="10">
        <f>Table3[[#This Row],[8]]</f>
        <v>0</v>
      </c>
      <c r="M25" s="10">
        <f>Table3[[#This Row],[9]]</f>
        <v>0</v>
      </c>
      <c r="N25" s="10">
        <f>Table3[[#This Row],[10]]</f>
        <v>10</v>
      </c>
      <c r="O25" s="10">
        <f>Table3[[#This Row],[11]]</f>
        <v>15</v>
      </c>
      <c r="P25" s="10">
        <f>Table3[[#This Row],[12]]</f>
        <v>0</v>
      </c>
      <c r="Q25" s="11">
        <f>SUM(ABC[[#This Row],[1]:[12]])</f>
        <v>83</v>
      </c>
      <c r="R25" s="13">
        <f>ABC[[#This Row],[Total]]*ABC[[#This Row],[Valor]]</f>
        <v>443303</v>
      </c>
      <c r="S25" s="26">
        <f>ABC[[#This Row],[Valor Total]]/SUM(ABC[Valor Total])</f>
        <v>1.2837734813006081E-3</v>
      </c>
      <c r="T25" s="27">
        <f>SUM($S$7:S25)</f>
        <v>0.4332149703150468</v>
      </c>
      <c r="U25" s="53">
        <f t="shared" si="0"/>
        <v>6.916666666666667</v>
      </c>
      <c r="V25" s="59">
        <f>_xlfn.STDEV.S(ABC[[#This Row],[1]:[12]])</f>
        <v>16.827781862867205</v>
      </c>
      <c r="W25" s="59">
        <f>ABC[[#This Row],[D. ESTANTANDAR]]/ABC[[#This Row],[PROMEDIO]]</f>
        <v>2.4329323175229693</v>
      </c>
      <c r="X25" s="29" t="str">
        <f>IF(ABC[[#This Row],[Costo Porcentual Acumulado]]&lt;=$AA$14,$Z$14,IF(ABC[[#This Row],[Costo Porcentual Acumulado]]&lt;=$AA$15,$Z$15,$Z$16))</f>
        <v>A</v>
      </c>
    </row>
    <row r="26" spans="1:24" x14ac:dyDescent="0.3">
      <c r="A26" s="10">
        <f>_xlfn.RANK.EQ(ABC[[#This Row],[Total]],ABC[Total],0)</f>
        <v>20</v>
      </c>
      <c r="B26" s="10" t="str">
        <f>Table3[[#This Row],[MATERIAL]]</f>
        <v>Acople chemetron Gentec de vacio</v>
      </c>
      <c r="C26" s="10" t="str">
        <f>Table3[[#This Row],[UM]]</f>
        <v>UND</v>
      </c>
      <c r="D26" s="25">
        <f>Table3[[#This Row],[Valor]]</f>
        <v>59465.81</v>
      </c>
      <c r="E26" s="10">
        <f>Table3[[#This Row],[1]]</f>
        <v>1</v>
      </c>
      <c r="F26" s="10">
        <f>Table3[[#This Row],[2]]</f>
        <v>30</v>
      </c>
      <c r="G26" s="10">
        <f>Table3[[#This Row],[3]]</f>
        <v>0</v>
      </c>
      <c r="H26" s="10">
        <f>Table3[[#This Row],[4]]</f>
        <v>0</v>
      </c>
      <c r="I26" s="10">
        <f>Table3[[#This Row],[5]]</f>
        <v>0</v>
      </c>
      <c r="J26" s="10">
        <f>Table3[[#This Row],[6]]</f>
        <v>0</v>
      </c>
      <c r="K26" s="10">
        <f>Table3[[#This Row],[7]]</f>
        <v>0</v>
      </c>
      <c r="L26" s="10">
        <f>Table3[[#This Row],[8]]</f>
        <v>0</v>
      </c>
      <c r="M26" s="10">
        <f>Table3[[#This Row],[9]]</f>
        <v>25</v>
      </c>
      <c r="N26" s="10">
        <f>Table3[[#This Row],[10]]</f>
        <v>0</v>
      </c>
      <c r="O26" s="10">
        <f>Table3[[#This Row],[11]]</f>
        <v>0</v>
      </c>
      <c r="P26" s="10">
        <f>Table3[[#This Row],[12]]</f>
        <v>12</v>
      </c>
      <c r="Q26" s="11">
        <f>SUM(ABC[[#This Row],[1]:[12]])</f>
        <v>68</v>
      </c>
      <c r="R26" s="13">
        <f>ABC[[#This Row],[Total]]*ABC[[#This Row],[Valor]]</f>
        <v>4043675.08</v>
      </c>
      <c r="S26" s="26">
        <f>ABC[[#This Row],[Valor Total]]/SUM(ABC[Valor Total])</f>
        <v>1.1710191076306985E-2</v>
      </c>
      <c r="T26" s="27">
        <f>SUM($S$7:S26)</f>
        <v>0.4449251613913538</v>
      </c>
      <c r="U26" s="53">
        <f t="shared" ref="U26:U57" si="1">AVERAGE(E26:P26)</f>
        <v>5.666666666666667</v>
      </c>
      <c r="V26" s="59">
        <f>_xlfn.STDEV.S(ABC[[#This Row],[1]:[12]])</f>
        <v>10.806844071600127</v>
      </c>
      <c r="W26" s="59">
        <f>ABC[[#This Row],[D. ESTANTANDAR]]/ABC[[#This Row],[PROMEDIO]]</f>
        <v>1.9070901302823753</v>
      </c>
      <c r="X26" s="29" t="str">
        <f>IF(ABC[[#This Row],[Costo Porcentual Acumulado]]&lt;=$AA$14,$Z$14,IF(ABC[[#This Row],[Costo Porcentual Acumulado]]&lt;=$AA$15,$Z$15,$Z$16))</f>
        <v>B</v>
      </c>
    </row>
    <row r="27" spans="1:24" x14ac:dyDescent="0.3">
      <c r="A27" s="10">
        <f>_xlfn.RANK.EQ(ABC[[#This Row],[Total]],ABC[Total],0)</f>
        <v>21</v>
      </c>
      <c r="B27" s="10" t="str">
        <f>Table3[[#This Row],[MATERIAL]]</f>
        <v>UNION COBRE 3/4</v>
      </c>
      <c r="C27" s="10" t="str">
        <f>Table3[[#This Row],[UM]]</f>
        <v>UND</v>
      </c>
      <c r="D27" s="25">
        <f>Table3[[#This Row],[Valor]]</f>
        <v>3866.6666666666665</v>
      </c>
      <c r="E27" s="10">
        <f>Table3[[#This Row],[1]]</f>
        <v>27</v>
      </c>
      <c r="F27" s="10">
        <f>Table3[[#This Row],[2]]</f>
        <v>4</v>
      </c>
      <c r="G27" s="10">
        <f>Table3[[#This Row],[3]]</f>
        <v>0</v>
      </c>
      <c r="H27" s="10">
        <f>Table3[[#This Row],[4]]</f>
        <v>0</v>
      </c>
      <c r="I27" s="10">
        <f>Table3[[#This Row],[5]]</f>
        <v>0</v>
      </c>
      <c r="J27" s="10">
        <f>Table3[[#This Row],[6]]</f>
        <v>0</v>
      </c>
      <c r="K27" s="10">
        <f>Table3[[#This Row],[7]]</f>
        <v>0</v>
      </c>
      <c r="L27" s="10">
        <f>Table3[[#This Row],[8]]</f>
        <v>0</v>
      </c>
      <c r="M27" s="10">
        <f>Table3[[#This Row],[9]]</f>
        <v>0</v>
      </c>
      <c r="N27" s="10">
        <f>Table3[[#This Row],[10]]</f>
        <v>28</v>
      </c>
      <c r="O27" s="10">
        <f>Table3[[#This Row],[11]]</f>
        <v>2</v>
      </c>
      <c r="P27" s="10">
        <f>Table3[[#This Row],[12]]</f>
        <v>0</v>
      </c>
      <c r="Q27" s="11">
        <f>SUM(ABC[[#This Row],[1]:[12]])</f>
        <v>61</v>
      </c>
      <c r="R27" s="13">
        <f>ABC[[#This Row],[Total]]*ABC[[#This Row],[Valor]]</f>
        <v>235866.66666666666</v>
      </c>
      <c r="S27" s="26">
        <f>ABC[[#This Row],[Valor Total]]/SUM(ABC[Valor Total])</f>
        <v>6.8305283697479326E-4</v>
      </c>
      <c r="T27" s="27">
        <f>SUM($S$7:S27)</f>
        <v>0.44560821422832858</v>
      </c>
      <c r="U27" s="53">
        <f t="shared" si="1"/>
        <v>5.083333333333333</v>
      </c>
      <c r="V27" s="59">
        <f>_xlfn.STDEV.S(ABC[[#This Row],[1]:[12]])</f>
        <v>10.543919689766346</v>
      </c>
      <c r="W27" s="59">
        <f>ABC[[#This Row],[D. ESTANTANDAR]]/ABC[[#This Row],[PROMEDIO]]</f>
        <v>2.0742137094622319</v>
      </c>
      <c r="X27" s="29" t="str">
        <f>IF(ABC[[#This Row],[Costo Porcentual Acumulado]]&lt;=$AA$14,$Z$14,IF(ABC[[#This Row],[Costo Porcentual Acumulado]]&lt;=$AA$15,$Z$15,$Z$16))</f>
        <v>B</v>
      </c>
    </row>
    <row r="28" spans="1:24" x14ac:dyDescent="0.3">
      <c r="A28" s="10">
        <f>_xlfn.RANK.EQ(ABC[[#This Row],[Total]],ABC[Total],0)</f>
        <v>26</v>
      </c>
      <c r="B28" s="10" t="str">
        <f>Table3[[#This Row],[MATERIAL]]</f>
        <v>Abrazadera doble ala 1/2"</v>
      </c>
      <c r="C28" s="10" t="str">
        <f>Table3[[#This Row],[UM]]</f>
        <v>UND</v>
      </c>
      <c r="D28" s="25">
        <f>Table3[[#This Row],[Valor]]</f>
        <v>250</v>
      </c>
      <c r="E28" s="10">
        <f>Table3[[#This Row],[1]]</f>
        <v>15</v>
      </c>
      <c r="F28" s="10">
        <f>Table3[[#This Row],[2]]</f>
        <v>0</v>
      </c>
      <c r="G28" s="10">
        <f>Table3[[#This Row],[3]]</f>
        <v>15</v>
      </c>
      <c r="H28" s="10">
        <f>Table3[[#This Row],[4]]</f>
        <v>0</v>
      </c>
      <c r="I28" s="10">
        <f>Table3[[#This Row],[5]]</f>
        <v>0</v>
      </c>
      <c r="J28" s="10">
        <f>Table3[[#This Row],[6]]</f>
        <v>0</v>
      </c>
      <c r="K28" s="10">
        <f>Table3[[#This Row],[7]]</f>
        <v>0</v>
      </c>
      <c r="L28" s="10">
        <f>Table3[[#This Row],[8]]</f>
        <v>0</v>
      </c>
      <c r="M28" s="10">
        <f>Table3[[#This Row],[9]]</f>
        <v>5</v>
      </c>
      <c r="N28" s="10">
        <f>Table3[[#This Row],[10]]</f>
        <v>15</v>
      </c>
      <c r="O28" s="10">
        <f>Table3[[#This Row],[11]]</f>
        <v>0</v>
      </c>
      <c r="P28" s="10">
        <f>Table3[[#This Row],[12]]</f>
        <v>0</v>
      </c>
      <c r="Q28" s="11">
        <f>SUM(ABC[[#This Row],[1]:[12]])</f>
        <v>50</v>
      </c>
      <c r="R28" s="13">
        <f>ABC[[#This Row],[Total]]*ABC[[#This Row],[Valor]]</f>
        <v>12500</v>
      </c>
      <c r="S28" s="26">
        <f>ABC[[#This Row],[Valor Total]]/SUM(ABC[Valor Total])</f>
        <v>3.6199097493717841E-5</v>
      </c>
      <c r="T28" s="27">
        <f>SUM($S$7:S28)</f>
        <v>0.44564441332582228</v>
      </c>
      <c r="U28" s="53">
        <f t="shared" si="1"/>
        <v>4.166666666666667</v>
      </c>
      <c r="V28" s="59">
        <f>_xlfn.STDEV.S(ABC[[#This Row],[1]:[12]])</f>
        <v>6.6855792342152149</v>
      </c>
      <c r="W28" s="59">
        <f>ABC[[#This Row],[D. ESTANTANDAR]]/ABC[[#This Row],[PROMEDIO]]</f>
        <v>1.6045390162116515</v>
      </c>
      <c r="X28" s="29" t="str">
        <f>IF(ABC[[#This Row],[Costo Porcentual Acumulado]]&lt;=$AA$14,$Z$14,IF(ABC[[#This Row],[Costo Porcentual Acumulado]]&lt;=$AA$15,$Z$15,$Z$16))</f>
        <v>B</v>
      </c>
    </row>
    <row r="29" spans="1:24" x14ac:dyDescent="0.3">
      <c r="A29" s="10">
        <f>_xlfn.RANK.EQ(ABC[[#This Row],[Total]],ABC[Total],0)</f>
        <v>23</v>
      </c>
      <c r="B29" s="10" t="str">
        <f>Table3[[#This Row],[MATERIAL]]</f>
        <v>Abrazadera riel chanel 1"</v>
      </c>
      <c r="C29" s="10" t="str">
        <f>Table3[[#This Row],[UM]]</f>
        <v>UND</v>
      </c>
      <c r="D29" s="25">
        <f>Table3[[#This Row],[Valor]]</f>
        <v>5100</v>
      </c>
      <c r="E29" s="10">
        <f>Table3[[#This Row],[1]]</f>
        <v>0</v>
      </c>
      <c r="F29" s="10">
        <f>Table3[[#This Row],[2]]</f>
        <v>0</v>
      </c>
      <c r="G29" s="10">
        <f>Table3[[#This Row],[3]]</f>
        <v>0</v>
      </c>
      <c r="H29" s="10">
        <f>Table3[[#This Row],[4]]</f>
        <v>0</v>
      </c>
      <c r="I29" s="10">
        <f>Table3[[#This Row],[5]]</f>
        <v>0</v>
      </c>
      <c r="J29" s="10">
        <f>Table3[[#This Row],[6]]</f>
        <v>0</v>
      </c>
      <c r="K29" s="10">
        <f>Table3[[#This Row],[7]]</f>
        <v>0</v>
      </c>
      <c r="L29" s="10">
        <f>Table3[[#This Row],[8]]</f>
        <v>0</v>
      </c>
      <c r="M29" s="10">
        <f>Table3[[#This Row],[9]]</f>
        <v>0</v>
      </c>
      <c r="N29" s="10">
        <f>Table3[[#This Row],[10]]</f>
        <v>4</v>
      </c>
      <c r="O29" s="10">
        <f>Table3[[#This Row],[11]]</f>
        <v>0</v>
      </c>
      <c r="P29" s="10">
        <f>Table3[[#This Row],[12]]</f>
        <v>50</v>
      </c>
      <c r="Q29" s="11">
        <f>SUM(ABC[[#This Row],[1]:[12]])</f>
        <v>54</v>
      </c>
      <c r="R29" s="13">
        <f>ABC[[#This Row],[Total]]*ABC[[#This Row],[Valor]]</f>
        <v>275400</v>
      </c>
      <c r="S29" s="26">
        <f>ABC[[#This Row],[Valor Total]]/SUM(ABC[Valor Total])</f>
        <v>7.9753851598159153E-4</v>
      </c>
      <c r="T29" s="27">
        <f>SUM($S$7:S29)</f>
        <v>0.44644195184180385</v>
      </c>
      <c r="U29" s="53">
        <f t="shared" si="1"/>
        <v>4.5</v>
      </c>
      <c r="V29" s="59">
        <f>_xlfn.STDEV.S(ABC[[#This Row],[1]:[12]])</f>
        <v>14.37485177789196</v>
      </c>
      <c r="W29" s="59">
        <f>ABC[[#This Row],[D. ESTANTANDAR]]/ABC[[#This Row],[PROMEDIO]]</f>
        <v>3.1944115061982132</v>
      </c>
      <c r="X29" s="29" t="str">
        <f>IF(ABC[[#This Row],[Costo Porcentual Acumulado]]&lt;=$AA$14,$Z$14,IF(ABC[[#This Row],[Costo Porcentual Acumulado]]&lt;=$AA$15,$Z$15,$Z$16))</f>
        <v>B</v>
      </c>
    </row>
    <row r="30" spans="1:24" x14ac:dyDescent="0.3">
      <c r="A30" s="10">
        <f>_xlfn.RANK.EQ(ABC[[#This Row],[Total]],ABC[Total],0)</f>
        <v>25</v>
      </c>
      <c r="B30" s="10" t="str">
        <f>Table3[[#This Row],[MATERIAL]]</f>
        <v>ABRAZADERAS EN PERA  1/2"</v>
      </c>
      <c r="C30" s="10" t="str">
        <f>Table3[[#This Row],[UM]]</f>
        <v>UND</v>
      </c>
      <c r="D30" s="25">
        <f>Table3[[#This Row],[Valor]]</f>
        <v>1400</v>
      </c>
      <c r="E30" s="10">
        <f>Table3[[#This Row],[1]]</f>
        <v>0</v>
      </c>
      <c r="F30" s="10">
        <f>Table3[[#This Row],[2]]</f>
        <v>0</v>
      </c>
      <c r="G30" s="10">
        <f>Table3[[#This Row],[3]]</f>
        <v>0</v>
      </c>
      <c r="H30" s="10">
        <f>Table3[[#This Row],[4]]</f>
        <v>0</v>
      </c>
      <c r="I30" s="10">
        <f>Table3[[#This Row],[5]]</f>
        <v>0</v>
      </c>
      <c r="J30" s="10">
        <f>Table3[[#This Row],[6]]</f>
        <v>0</v>
      </c>
      <c r="K30" s="10">
        <f>Table3[[#This Row],[7]]</f>
        <v>0</v>
      </c>
      <c r="L30" s="10">
        <f>Table3[[#This Row],[8]]</f>
        <v>0</v>
      </c>
      <c r="M30" s="10">
        <f>Table3[[#This Row],[9]]</f>
        <v>15</v>
      </c>
      <c r="N30" s="10">
        <f>Table3[[#This Row],[10]]</f>
        <v>0</v>
      </c>
      <c r="O30" s="10">
        <f>Table3[[#This Row],[11]]</f>
        <v>37</v>
      </c>
      <c r="P30" s="10">
        <f>Table3[[#This Row],[12]]</f>
        <v>0</v>
      </c>
      <c r="Q30" s="11">
        <f>SUM(ABC[[#This Row],[1]:[12]])</f>
        <v>52</v>
      </c>
      <c r="R30" s="13">
        <f>ABC[[#This Row],[Total]]*ABC[[#This Row],[Valor]]</f>
        <v>72800</v>
      </c>
      <c r="S30" s="26">
        <f>ABC[[#This Row],[Valor Total]]/SUM(ABC[Valor Total])</f>
        <v>2.1082354380341271E-4</v>
      </c>
      <c r="T30" s="27">
        <f>SUM($S$7:S30)</f>
        <v>0.44665277538560727</v>
      </c>
      <c r="U30" s="53">
        <f t="shared" si="1"/>
        <v>4.333333333333333</v>
      </c>
      <c r="V30" s="59">
        <f>_xlfn.STDEV.S(ABC[[#This Row],[1]:[12]])</f>
        <v>11.154561507483942</v>
      </c>
      <c r="W30" s="59">
        <f>ABC[[#This Row],[D. ESTANTANDAR]]/ABC[[#This Row],[PROMEDIO]]</f>
        <v>2.5741295786501408</v>
      </c>
      <c r="X30" s="29" t="str">
        <f>IF(ABC[[#This Row],[Costo Porcentual Acumulado]]&lt;=$AA$14,$Z$14,IF(ABC[[#This Row],[Costo Porcentual Acumulado]]&lt;=$AA$15,$Z$15,$Z$16))</f>
        <v>B</v>
      </c>
    </row>
    <row r="31" spans="1:24" x14ac:dyDescent="0.3">
      <c r="A31" s="10">
        <f>_xlfn.RANK.EQ(ABC[[#This Row],[Total]],ABC[Total],0)</f>
        <v>24</v>
      </c>
      <c r="B31" s="10" t="str">
        <f>Table3[[#This Row],[MATERIAL]]</f>
        <v>Racor de 1/2 - 1/4 (MxM)</v>
      </c>
      <c r="C31" s="10" t="str">
        <f>Table3[[#This Row],[UM]]</f>
        <v>UND</v>
      </c>
      <c r="D31" s="25">
        <f>Table3[[#This Row],[Valor]]</f>
        <v>25734</v>
      </c>
      <c r="E31" s="10">
        <f>Table3[[#This Row],[1]]</f>
        <v>53</v>
      </c>
      <c r="F31" s="10">
        <f>Table3[[#This Row],[2]]</f>
        <v>0</v>
      </c>
      <c r="G31" s="10">
        <f>Table3[[#This Row],[3]]</f>
        <v>0</v>
      </c>
      <c r="H31" s="10">
        <f>Table3[[#This Row],[4]]</f>
        <v>0</v>
      </c>
      <c r="I31" s="10">
        <f>Table3[[#This Row],[5]]</f>
        <v>0</v>
      </c>
      <c r="J31" s="10">
        <f>Table3[[#This Row],[6]]</f>
        <v>0</v>
      </c>
      <c r="K31" s="10">
        <f>Table3[[#This Row],[7]]</f>
        <v>0</v>
      </c>
      <c r="L31" s="10">
        <f>Table3[[#This Row],[8]]</f>
        <v>0</v>
      </c>
      <c r="M31" s="10">
        <f>Table3[[#This Row],[9]]</f>
        <v>0</v>
      </c>
      <c r="N31" s="10">
        <f>Table3[[#This Row],[10]]</f>
        <v>0</v>
      </c>
      <c r="O31" s="10">
        <f>Table3[[#This Row],[11]]</f>
        <v>0</v>
      </c>
      <c r="P31" s="10">
        <f>Table3[[#This Row],[12]]</f>
        <v>0</v>
      </c>
      <c r="Q31" s="11">
        <f>SUM(ABC[[#This Row],[1]:[12]])</f>
        <v>53</v>
      </c>
      <c r="R31" s="13">
        <f>ABC[[#This Row],[Total]]*ABC[[#This Row],[Valor]]</f>
        <v>1363902</v>
      </c>
      <c r="S31" s="26">
        <f>ABC[[#This Row],[Valor Total]]/SUM(ABC[Valor Total])</f>
        <v>3.9497617175901405E-3</v>
      </c>
      <c r="T31" s="27">
        <f>SUM($S$7:S31)</f>
        <v>0.45060253710319742</v>
      </c>
      <c r="U31" s="53">
        <f t="shared" si="1"/>
        <v>4.416666666666667</v>
      </c>
      <c r="V31" s="59">
        <f>_xlfn.STDEV.S(ABC[[#This Row],[1]:[12]])</f>
        <v>15.299782133525083</v>
      </c>
      <c r="W31" s="59">
        <f>ABC[[#This Row],[D. ESTANTANDAR]]/ABC[[#This Row],[PROMEDIO]]</f>
        <v>3.4641016151377544</v>
      </c>
      <c r="X31" s="29" t="str">
        <f>IF(ABC[[#This Row],[Costo Porcentual Acumulado]]&lt;=$AA$14,$Z$14,IF(ABC[[#This Row],[Costo Porcentual Acumulado]]&lt;=$AA$15,$Z$15,$Z$16))</f>
        <v>B</v>
      </c>
    </row>
    <row r="32" spans="1:24" x14ac:dyDescent="0.3">
      <c r="A32" s="10">
        <f>_xlfn.RANK.EQ(ABC[[#This Row],[Total]],ABC[Total],0)</f>
        <v>26</v>
      </c>
      <c r="B32" s="10" t="str">
        <f>Table3[[#This Row],[MATERIAL]]</f>
        <v xml:space="preserve">Racor JGE 1/4 NPT  1/2 soldeo Hembra Hembra </v>
      </c>
      <c r="C32" s="10" t="str">
        <f>Table3[[#This Row],[UM]]</f>
        <v>UND</v>
      </c>
      <c r="D32" s="25">
        <f>Table3[[#This Row],[Valor]]</f>
        <v>76800</v>
      </c>
      <c r="E32" s="10">
        <f>Table3[[#This Row],[1]]</f>
        <v>0</v>
      </c>
      <c r="F32" s="10">
        <f>Table3[[#This Row],[2]]</f>
        <v>0</v>
      </c>
      <c r="G32" s="10">
        <f>Table3[[#This Row],[3]]</f>
        <v>0</v>
      </c>
      <c r="H32" s="10">
        <f>Table3[[#This Row],[4]]</f>
        <v>0</v>
      </c>
      <c r="I32" s="10">
        <f>Table3[[#This Row],[5]]</f>
        <v>0</v>
      </c>
      <c r="J32" s="10">
        <f>Table3[[#This Row],[6]]</f>
        <v>0</v>
      </c>
      <c r="K32" s="10">
        <f>Table3[[#This Row],[7]]</f>
        <v>0</v>
      </c>
      <c r="L32" s="10">
        <f>Table3[[#This Row],[8]]</f>
        <v>0</v>
      </c>
      <c r="M32" s="10">
        <f>Table3[[#This Row],[9]]</f>
        <v>50</v>
      </c>
      <c r="N32" s="10">
        <f>Table3[[#This Row],[10]]</f>
        <v>0</v>
      </c>
      <c r="O32" s="10">
        <f>Table3[[#This Row],[11]]</f>
        <v>0</v>
      </c>
      <c r="P32" s="10">
        <f>Table3[[#This Row],[12]]</f>
        <v>0</v>
      </c>
      <c r="Q32" s="11">
        <f>SUM(ABC[[#This Row],[1]:[12]])</f>
        <v>50</v>
      </c>
      <c r="R32" s="13">
        <f>ABC[[#This Row],[Total]]*ABC[[#This Row],[Valor]]</f>
        <v>3840000</v>
      </c>
      <c r="S32" s="26">
        <f>ABC[[#This Row],[Valor Total]]/SUM(ABC[Valor Total])</f>
        <v>1.1120362750070122E-2</v>
      </c>
      <c r="T32" s="27">
        <f>SUM($S$7:S32)</f>
        <v>0.46172289985326753</v>
      </c>
      <c r="U32" s="53">
        <f t="shared" si="1"/>
        <v>4.166666666666667</v>
      </c>
      <c r="V32" s="59">
        <f>_xlfn.STDEV.S(ABC[[#This Row],[1]:[12]])</f>
        <v>14.433756729740644</v>
      </c>
      <c r="W32" s="59">
        <f>ABC[[#This Row],[D. ESTANTANDAR]]/ABC[[#This Row],[PROMEDIO]]</f>
        <v>3.4641016151377544</v>
      </c>
      <c r="X32" s="29" t="str">
        <f>IF(ABC[[#This Row],[Costo Porcentual Acumulado]]&lt;=$AA$14,$Z$14,IF(ABC[[#This Row],[Costo Porcentual Acumulado]]&lt;=$AA$15,$Z$15,$Z$16))</f>
        <v>B</v>
      </c>
    </row>
    <row r="33" spans="1:24" x14ac:dyDescent="0.3">
      <c r="A33" s="10">
        <f>_xlfn.RANK.EQ(ABC[[#This Row],[Total]],ABC[Total],0)</f>
        <v>22</v>
      </c>
      <c r="B33" s="10" t="str">
        <f>Table3[[#This Row],[MATERIAL]]</f>
        <v>REDUCCION DE 1/2 A 3/8</v>
      </c>
      <c r="C33" s="10" t="str">
        <f>Table3[[#This Row],[UM]]</f>
        <v>UND</v>
      </c>
      <c r="D33" s="25">
        <f>Table3[[#This Row],[Valor]]</f>
        <v>7550</v>
      </c>
      <c r="E33" s="10">
        <f>Table3[[#This Row],[1]]</f>
        <v>16</v>
      </c>
      <c r="F33" s="10">
        <f>Table3[[#This Row],[2]]</f>
        <v>1</v>
      </c>
      <c r="G33" s="10">
        <f>Table3[[#This Row],[3]]</f>
        <v>0</v>
      </c>
      <c r="H33" s="10">
        <f>Table3[[#This Row],[4]]</f>
        <v>0</v>
      </c>
      <c r="I33" s="10">
        <f>Table3[[#This Row],[5]]</f>
        <v>0</v>
      </c>
      <c r="J33" s="10">
        <f>Table3[[#This Row],[6]]</f>
        <v>0</v>
      </c>
      <c r="K33" s="10">
        <f>Table3[[#This Row],[7]]</f>
        <v>0</v>
      </c>
      <c r="L33" s="10">
        <f>Table3[[#This Row],[8]]</f>
        <v>0</v>
      </c>
      <c r="M33" s="10">
        <f>Table3[[#This Row],[9]]</f>
        <v>7</v>
      </c>
      <c r="N33" s="10">
        <f>Table3[[#This Row],[10]]</f>
        <v>19</v>
      </c>
      <c r="O33" s="10">
        <f>Table3[[#This Row],[11]]</f>
        <v>16</v>
      </c>
      <c r="P33" s="10">
        <f>Table3[[#This Row],[12]]</f>
        <v>0</v>
      </c>
      <c r="Q33" s="11">
        <f>SUM(ABC[[#This Row],[1]:[12]])</f>
        <v>59</v>
      </c>
      <c r="R33" s="13">
        <f>ABC[[#This Row],[Total]]*ABC[[#This Row],[Valor]]</f>
        <v>445450</v>
      </c>
      <c r="S33" s="26">
        <f>ABC[[#This Row],[Valor Total]]/SUM(ABC[Valor Total])</f>
        <v>1.2899910382861291E-3</v>
      </c>
      <c r="T33" s="27">
        <f>SUM($S$7:S33)</f>
        <v>0.46301289089155367</v>
      </c>
      <c r="U33" s="53">
        <f t="shared" si="1"/>
        <v>4.916666666666667</v>
      </c>
      <c r="V33" s="59">
        <f>_xlfn.STDEV.S(ABC[[#This Row],[1]:[12]])</f>
        <v>7.5853726861558224</v>
      </c>
      <c r="W33" s="59">
        <f>ABC[[#This Row],[D. ESTANTANDAR]]/ABC[[#This Row],[PROMEDIO]]</f>
        <v>1.5427876649808452</v>
      </c>
      <c r="X33" s="29" t="str">
        <f>IF(ABC[[#This Row],[Costo Porcentual Acumulado]]&lt;=$AA$14,$Z$14,IF(ABC[[#This Row],[Costo Porcentual Acumulado]]&lt;=$AA$15,$Z$15,$Z$16))</f>
        <v>B</v>
      </c>
    </row>
    <row r="34" spans="1:24" x14ac:dyDescent="0.3">
      <c r="A34" s="10">
        <f>_xlfn.RANK.EQ(ABC[[#This Row],[Total]],ABC[Total],0)</f>
        <v>30</v>
      </c>
      <c r="B34" s="10" t="str">
        <f>Table3[[#This Row],[MATERIAL]]</f>
        <v>(adaptador y sistema de sello) oxigeno</v>
      </c>
      <c r="C34" s="10" t="str">
        <f>Table3[[#This Row],[UM]]</f>
        <v>UND</v>
      </c>
      <c r="D34" s="25">
        <f>Table3[[#This Row],[Valor]]</f>
        <v>2088</v>
      </c>
      <c r="E34" s="10">
        <f>Table3[[#This Row],[1]]</f>
        <v>44</v>
      </c>
      <c r="F34" s="10">
        <f>Table3[[#This Row],[2]]</f>
        <v>0</v>
      </c>
      <c r="G34" s="10">
        <f>Table3[[#This Row],[3]]</f>
        <v>0</v>
      </c>
      <c r="H34" s="10">
        <f>Table3[[#This Row],[4]]</f>
        <v>0</v>
      </c>
      <c r="I34" s="10">
        <f>Table3[[#This Row],[5]]</f>
        <v>0</v>
      </c>
      <c r="J34" s="10">
        <f>Table3[[#This Row],[6]]</f>
        <v>0</v>
      </c>
      <c r="K34" s="10">
        <f>Table3[[#This Row],[7]]</f>
        <v>0</v>
      </c>
      <c r="L34" s="10">
        <f>Table3[[#This Row],[8]]</f>
        <v>0</v>
      </c>
      <c r="M34" s="10">
        <f>Table3[[#This Row],[9]]</f>
        <v>0</v>
      </c>
      <c r="N34" s="10">
        <f>Table3[[#This Row],[10]]</f>
        <v>0</v>
      </c>
      <c r="O34" s="10">
        <f>Table3[[#This Row],[11]]</f>
        <v>0</v>
      </c>
      <c r="P34" s="10">
        <f>Table3[[#This Row],[12]]</f>
        <v>0</v>
      </c>
      <c r="Q34" s="11">
        <f>SUM(ABC[[#This Row],[1]:[12]])</f>
        <v>44</v>
      </c>
      <c r="R34" s="13">
        <f>ABC[[#This Row],[Total]]*ABC[[#This Row],[Valor]]</f>
        <v>91872</v>
      </c>
      <c r="S34" s="26">
        <f>ABC[[#This Row],[Valor Total]]/SUM(ABC[Valor Total])</f>
        <v>2.6605467879542769E-4</v>
      </c>
      <c r="T34" s="27">
        <f>SUM($S$7:S34)</f>
        <v>0.4632789455703491</v>
      </c>
      <c r="U34" s="53">
        <f t="shared" si="1"/>
        <v>3.6666666666666665</v>
      </c>
      <c r="V34" s="59">
        <f>_xlfn.STDEV.S(ABC[[#This Row],[1]:[12]])</f>
        <v>12.701705922171767</v>
      </c>
      <c r="W34" s="59">
        <f>ABC[[#This Row],[D. ESTANTANDAR]]/ABC[[#This Row],[PROMEDIO]]</f>
        <v>3.4641016151377548</v>
      </c>
      <c r="X34" s="29" t="str">
        <f>IF(ABC[[#This Row],[Costo Porcentual Acumulado]]&lt;=$AA$14,$Z$14,IF(ABC[[#This Row],[Costo Porcentual Acumulado]]&lt;=$AA$15,$Z$15,$Z$16))</f>
        <v>B</v>
      </c>
    </row>
    <row r="35" spans="1:24" x14ac:dyDescent="0.3">
      <c r="A35" s="10">
        <f>_xlfn.RANK.EQ(ABC[[#This Row],[Total]],ABC[Total],0)</f>
        <v>31</v>
      </c>
      <c r="B35" s="10" t="str">
        <f>Table3[[#This Row],[MATERIAL]]</f>
        <v xml:space="preserve">JUEGO DE ORRIN CHEMETRON ALLIED </v>
      </c>
      <c r="C35" s="10" t="str">
        <f>Table3[[#This Row],[UM]]</f>
        <v>UND</v>
      </c>
      <c r="D35" s="25">
        <f>Table3[[#This Row],[Valor]]</f>
        <v>40000</v>
      </c>
      <c r="E35" s="10">
        <f>Table3[[#This Row],[1]]</f>
        <v>0</v>
      </c>
      <c r="F35" s="10">
        <f>Table3[[#This Row],[2]]</f>
        <v>0</v>
      </c>
      <c r="G35" s="10">
        <f>Table3[[#This Row],[3]]</f>
        <v>0</v>
      </c>
      <c r="H35" s="10">
        <f>Table3[[#This Row],[4]]</f>
        <v>37</v>
      </c>
      <c r="I35" s="10">
        <f>Table3[[#This Row],[5]]</f>
        <v>0</v>
      </c>
      <c r="J35" s="10">
        <f>Table3[[#This Row],[6]]</f>
        <v>0</v>
      </c>
      <c r="K35" s="10">
        <f>Table3[[#This Row],[7]]</f>
        <v>0</v>
      </c>
      <c r="L35" s="10">
        <f>Table3[[#This Row],[8]]</f>
        <v>0</v>
      </c>
      <c r="M35" s="10">
        <f>Table3[[#This Row],[9]]</f>
        <v>0</v>
      </c>
      <c r="N35" s="10">
        <f>Table3[[#This Row],[10]]</f>
        <v>0</v>
      </c>
      <c r="O35" s="10">
        <f>Table3[[#This Row],[11]]</f>
        <v>0</v>
      </c>
      <c r="P35" s="10">
        <f>Table3[[#This Row],[12]]</f>
        <v>0</v>
      </c>
      <c r="Q35" s="11">
        <f>SUM(ABC[[#This Row],[1]:[12]])</f>
        <v>37</v>
      </c>
      <c r="R35" s="13">
        <f>ABC[[#This Row],[Total]]*ABC[[#This Row],[Valor]]</f>
        <v>1480000</v>
      </c>
      <c r="S35" s="26">
        <f>ABC[[#This Row],[Valor Total]]/SUM(ABC[Valor Total])</f>
        <v>4.2859731432561927E-3</v>
      </c>
      <c r="T35" s="27">
        <f>SUM($S$7:S35)</f>
        <v>0.46756491871360528</v>
      </c>
      <c r="U35" s="53">
        <f t="shared" si="1"/>
        <v>3.0833333333333335</v>
      </c>
      <c r="V35" s="59">
        <f>_xlfn.STDEV.S(ABC[[#This Row],[1]:[12]])</f>
        <v>10.680979980008077</v>
      </c>
      <c r="W35" s="59">
        <f>ABC[[#This Row],[D. ESTANTANDAR]]/ABC[[#This Row],[PROMEDIO]]</f>
        <v>3.4641016151377544</v>
      </c>
      <c r="X35" s="29" t="str">
        <f>IF(ABC[[#This Row],[Costo Porcentual Acumulado]]&lt;=$AA$14,$Z$14,IF(ABC[[#This Row],[Costo Porcentual Acumulado]]&lt;=$AA$15,$Z$15,$Z$16))</f>
        <v>B</v>
      </c>
    </row>
    <row r="36" spans="1:24" x14ac:dyDescent="0.3">
      <c r="A36" s="10">
        <f>_xlfn.RANK.EQ(ABC[[#This Row],[Total]],ABC[Total],0)</f>
        <v>28</v>
      </c>
      <c r="B36" s="10" t="str">
        <f>Table3[[#This Row],[MATERIAL]]</f>
        <v>JUEGO empaques tomas AGA PARED</v>
      </c>
      <c r="C36" s="10" t="str">
        <f>Table3[[#This Row],[UM]]</f>
        <v>UND</v>
      </c>
      <c r="D36" s="25">
        <f>Table3[[#This Row],[Valor]]</f>
        <v>39900</v>
      </c>
      <c r="E36" s="10">
        <f>Table3[[#This Row],[1]]</f>
        <v>0</v>
      </c>
      <c r="F36" s="10">
        <f>Table3[[#This Row],[2]]</f>
        <v>0</v>
      </c>
      <c r="G36" s="10">
        <f>Table3[[#This Row],[3]]</f>
        <v>0</v>
      </c>
      <c r="H36" s="10">
        <f>Table3[[#This Row],[4]]</f>
        <v>0</v>
      </c>
      <c r="I36" s="10">
        <f>Table3[[#This Row],[5]]</f>
        <v>0</v>
      </c>
      <c r="J36" s="10">
        <f>Table3[[#This Row],[6]]</f>
        <v>0</v>
      </c>
      <c r="K36" s="10">
        <f>Table3[[#This Row],[7]]</f>
        <v>0</v>
      </c>
      <c r="L36" s="10">
        <f>Table3[[#This Row],[8]]</f>
        <v>0</v>
      </c>
      <c r="M36" s="10">
        <f>Table3[[#This Row],[9]]</f>
        <v>0</v>
      </c>
      <c r="N36" s="10">
        <f>Table3[[#This Row],[10]]</f>
        <v>48</v>
      </c>
      <c r="O36" s="10">
        <f>Table3[[#This Row],[11]]</f>
        <v>0</v>
      </c>
      <c r="P36" s="10">
        <f>Table3[[#This Row],[12]]</f>
        <v>0</v>
      </c>
      <c r="Q36" s="11">
        <f>SUM(ABC[[#This Row],[1]:[12]])</f>
        <v>48</v>
      </c>
      <c r="R36" s="13">
        <f>ABC[[#This Row],[Total]]*ABC[[#This Row],[Valor]]</f>
        <v>1915200</v>
      </c>
      <c r="S36" s="26">
        <f>ABC[[#This Row],[Valor Total]]/SUM(ABC[Valor Total])</f>
        <v>5.5462809215974735E-3</v>
      </c>
      <c r="T36" s="27">
        <f>SUM($S$7:S36)</f>
        <v>0.47311119963520276</v>
      </c>
      <c r="U36" s="53">
        <f t="shared" si="1"/>
        <v>4</v>
      </c>
      <c r="V36" s="59">
        <f>_xlfn.STDEV.S(ABC[[#This Row],[1]:[12]])</f>
        <v>13.856406460551018</v>
      </c>
      <c r="W36" s="59">
        <f>ABC[[#This Row],[D. ESTANTANDAR]]/ABC[[#This Row],[PROMEDIO]]</f>
        <v>3.4641016151377544</v>
      </c>
      <c r="X36" s="29" t="str">
        <f>IF(ABC[[#This Row],[Costo Porcentual Acumulado]]&lt;=$AA$14,$Z$14,IF(ABC[[#This Row],[Costo Porcentual Acumulado]]&lt;=$AA$15,$Z$15,$Z$16))</f>
        <v>B</v>
      </c>
    </row>
    <row r="37" spans="1:24" x14ac:dyDescent="0.3">
      <c r="A37" s="10">
        <f>_xlfn.RANK.EQ(ABC[[#This Row],[Total]],ABC[Total],0)</f>
        <v>28</v>
      </c>
      <c r="B37" s="10" t="str">
        <f>Table3[[#This Row],[MATERIAL]]</f>
        <v>VALVULA 4 TORNILLOS DE 1/2" SOLDE BRONCE</v>
      </c>
      <c r="C37" s="10" t="str">
        <f>Table3[[#This Row],[UM]]</f>
        <v>UND</v>
      </c>
      <c r="D37" s="25">
        <f>Table3[[#This Row],[Valor]]</f>
        <v>53599</v>
      </c>
      <c r="E37" s="10">
        <f>Table3[[#This Row],[1]]</f>
        <v>14</v>
      </c>
      <c r="F37" s="10">
        <f>Table3[[#This Row],[2]]</f>
        <v>6</v>
      </c>
      <c r="G37" s="10">
        <f>Table3[[#This Row],[3]]</f>
        <v>12</v>
      </c>
      <c r="H37" s="10">
        <f>Table3[[#This Row],[4]]</f>
        <v>6</v>
      </c>
      <c r="I37" s="10">
        <f>Table3[[#This Row],[5]]</f>
        <v>0</v>
      </c>
      <c r="J37" s="10">
        <f>Table3[[#This Row],[6]]</f>
        <v>0</v>
      </c>
      <c r="K37" s="10">
        <f>Table3[[#This Row],[7]]</f>
        <v>0</v>
      </c>
      <c r="L37" s="10">
        <f>Table3[[#This Row],[8]]</f>
        <v>0</v>
      </c>
      <c r="M37" s="10">
        <f>Table3[[#This Row],[9]]</f>
        <v>2</v>
      </c>
      <c r="N37" s="10">
        <f>Table3[[#This Row],[10]]</f>
        <v>4</v>
      </c>
      <c r="O37" s="10">
        <f>Table3[[#This Row],[11]]</f>
        <v>4</v>
      </c>
      <c r="P37" s="10">
        <f>Table3[[#This Row],[12]]</f>
        <v>0</v>
      </c>
      <c r="Q37" s="11">
        <f>SUM(ABC[[#This Row],[1]:[12]])</f>
        <v>48</v>
      </c>
      <c r="R37" s="13">
        <f>ABC[[#This Row],[Total]]*ABC[[#This Row],[Valor]]</f>
        <v>2572752</v>
      </c>
      <c r="S37" s="26">
        <f>ABC[[#This Row],[Valor Total]]/SUM(ABC[Valor Total])</f>
        <v>7.4505040380126054E-3</v>
      </c>
      <c r="T37" s="27">
        <f>SUM($S$7:S37)</f>
        <v>0.48056170367321538</v>
      </c>
      <c r="U37" s="53">
        <f t="shared" si="1"/>
        <v>4</v>
      </c>
      <c r="V37" s="59">
        <f>_xlfn.STDEV.S(ABC[[#This Row],[1]:[12]])</f>
        <v>4.8241815132442181</v>
      </c>
      <c r="W37" s="59">
        <f>ABC[[#This Row],[D. ESTANTANDAR]]/ABC[[#This Row],[PROMEDIO]]</f>
        <v>1.2060453783110545</v>
      </c>
      <c r="X37" s="29" t="str">
        <f>IF(ABC[[#This Row],[Costo Porcentual Acumulado]]&lt;=$AA$14,$Z$14,IF(ABC[[#This Row],[Costo Porcentual Acumulado]]&lt;=$AA$15,$Z$15,$Z$16))</f>
        <v>B</v>
      </c>
    </row>
    <row r="38" spans="1:24" x14ac:dyDescent="0.3">
      <c r="A38" s="10">
        <f>_xlfn.RANK.EQ(ABC[[#This Row],[Total]],ABC[Total],0)</f>
        <v>38</v>
      </c>
      <c r="B38" s="10" t="str">
        <f>Table3[[#This Row],[MATERIAL]]</f>
        <v>(adaptador y sistema de sello) aire</v>
      </c>
      <c r="C38" s="10" t="str">
        <f>Table3[[#This Row],[UM]]</f>
        <v>UND</v>
      </c>
      <c r="D38" s="25">
        <f>Table3[[#This Row],[Valor]]</f>
        <v>5732</v>
      </c>
      <c r="E38" s="10">
        <f>Table3[[#This Row],[1]]</f>
        <v>30</v>
      </c>
      <c r="F38" s="10">
        <f>Table3[[#This Row],[2]]</f>
        <v>0</v>
      </c>
      <c r="G38" s="10">
        <f>Table3[[#This Row],[3]]</f>
        <v>0</v>
      </c>
      <c r="H38" s="10">
        <f>Table3[[#This Row],[4]]</f>
        <v>0</v>
      </c>
      <c r="I38" s="10">
        <f>Table3[[#This Row],[5]]</f>
        <v>0</v>
      </c>
      <c r="J38" s="10">
        <f>Table3[[#This Row],[6]]</f>
        <v>0</v>
      </c>
      <c r="K38" s="10">
        <f>Table3[[#This Row],[7]]</f>
        <v>0</v>
      </c>
      <c r="L38" s="10">
        <f>Table3[[#This Row],[8]]</f>
        <v>0</v>
      </c>
      <c r="M38" s="10">
        <f>Table3[[#This Row],[9]]</f>
        <v>0</v>
      </c>
      <c r="N38" s="10">
        <f>Table3[[#This Row],[10]]</f>
        <v>0</v>
      </c>
      <c r="O38" s="10">
        <f>Table3[[#This Row],[11]]</f>
        <v>0</v>
      </c>
      <c r="P38" s="10">
        <f>Table3[[#This Row],[12]]</f>
        <v>0</v>
      </c>
      <c r="Q38" s="11">
        <f>SUM(ABC[[#This Row],[1]:[12]])</f>
        <v>30</v>
      </c>
      <c r="R38" s="13">
        <f>ABC[[#This Row],[Total]]*ABC[[#This Row],[Valor]]</f>
        <v>171960</v>
      </c>
      <c r="S38" s="26">
        <f>ABC[[#This Row],[Valor Total]]/SUM(ABC[Valor Total])</f>
        <v>4.9798374440157762E-4</v>
      </c>
      <c r="T38" s="27">
        <f>SUM($S$7:S38)</f>
        <v>0.48105968741761695</v>
      </c>
      <c r="U38" s="53">
        <f t="shared" si="1"/>
        <v>2.5</v>
      </c>
      <c r="V38" s="59">
        <f>_xlfn.STDEV.S(ABC[[#This Row],[1]:[12]])</f>
        <v>8.6602540378443873</v>
      </c>
      <c r="W38" s="59">
        <f>ABC[[#This Row],[D. ESTANTANDAR]]/ABC[[#This Row],[PROMEDIO]]</f>
        <v>3.4641016151377548</v>
      </c>
      <c r="X38" s="29" t="str">
        <f>IF(ABC[[#This Row],[Costo Porcentual Acumulado]]&lt;=$AA$14,$Z$14,IF(ABC[[#This Row],[Costo Porcentual Acumulado]]&lt;=$AA$15,$Z$15,$Z$16))</f>
        <v>B</v>
      </c>
    </row>
    <row r="39" spans="1:24" x14ac:dyDescent="0.3">
      <c r="A39" s="10">
        <f>_xlfn.RANK.EQ(ABC[[#This Row],[Total]],ABC[Total],0)</f>
        <v>38</v>
      </c>
      <c r="B39" s="10" t="str">
        <f>Table3[[#This Row],[MATERIAL]]</f>
        <v>(adaptador y sistema de sello) vacio</v>
      </c>
      <c r="C39" s="10" t="str">
        <f>Table3[[#This Row],[UM]]</f>
        <v>UND</v>
      </c>
      <c r="D39" s="25">
        <f>Table3[[#This Row],[Valor]]</f>
        <v>97139</v>
      </c>
      <c r="E39" s="10">
        <f>Table3[[#This Row],[1]]</f>
        <v>30</v>
      </c>
      <c r="F39" s="10">
        <f>Table3[[#This Row],[2]]</f>
        <v>0</v>
      </c>
      <c r="G39" s="10">
        <f>Table3[[#This Row],[3]]</f>
        <v>0</v>
      </c>
      <c r="H39" s="10">
        <f>Table3[[#This Row],[4]]</f>
        <v>0</v>
      </c>
      <c r="I39" s="10">
        <f>Table3[[#This Row],[5]]</f>
        <v>0</v>
      </c>
      <c r="J39" s="10">
        <f>Table3[[#This Row],[6]]</f>
        <v>0</v>
      </c>
      <c r="K39" s="10">
        <f>Table3[[#This Row],[7]]</f>
        <v>0</v>
      </c>
      <c r="L39" s="10">
        <f>Table3[[#This Row],[8]]</f>
        <v>0</v>
      </c>
      <c r="M39" s="10">
        <f>Table3[[#This Row],[9]]</f>
        <v>0</v>
      </c>
      <c r="N39" s="10">
        <f>Table3[[#This Row],[10]]</f>
        <v>0</v>
      </c>
      <c r="O39" s="10">
        <f>Table3[[#This Row],[11]]</f>
        <v>0</v>
      </c>
      <c r="P39" s="10">
        <f>Table3[[#This Row],[12]]</f>
        <v>0</v>
      </c>
      <c r="Q39" s="11">
        <f>SUM(ABC[[#This Row],[1]:[12]])</f>
        <v>30</v>
      </c>
      <c r="R39" s="13">
        <f>ABC[[#This Row],[Total]]*ABC[[#This Row],[Valor]]</f>
        <v>2914170</v>
      </c>
      <c r="S39" s="26">
        <f>ABC[[#This Row],[Valor Total]]/SUM(ABC[Valor Total])</f>
        <v>8.4392259154614183E-3</v>
      </c>
      <c r="T39" s="27">
        <f>SUM($S$7:S39)</f>
        <v>0.48949891333307838</v>
      </c>
      <c r="U39" s="53">
        <f t="shared" si="1"/>
        <v>2.5</v>
      </c>
      <c r="V39" s="59">
        <f>_xlfn.STDEV.S(ABC[[#This Row],[1]:[12]])</f>
        <v>8.6602540378443873</v>
      </c>
      <c r="W39" s="59">
        <f>ABC[[#This Row],[D. ESTANTANDAR]]/ABC[[#This Row],[PROMEDIO]]</f>
        <v>3.4641016151377548</v>
      </c>
      <c r="X39" s="29" t="str">
        <f>IF(ABC[[#This Row],[Costo Porcentual Acumulado]]&lt;=$AA$14,$Z$14,IF(ABC[[#This Row],[Costo Porcentual Acumulado]]&lt;=$AA$15,$Z$15,$Z$16))</f>
        <v>B</v>
      </c>
    </row>
    <row r="40" spans="1:24" x14ac:dyDescent="0.3">
      <c r="A40" s="10">
        <f>_xlfn.RANK.EQ(ABC[[#This Row],[Total]],ABC[Total],0)</f>
        <v>42</v>
      </c>
      <c r="B40" s="10" t="str">
        <f>Table3[[#This Row],[MATERIAL]]</f>
        <v>Adaptadores macho cobre 1/2"</v>
      </c>
      <c r="C40" s="10" t="str">
        <f>Table3[[#This Row],[UM]]</f>
        <v>UND</v>
      </c>
      <c r="D40" s="25">
        <f>Table3[[#This Row],[Valor]]</f>
        <v>2800</v>
      </c>
      <c r="E40" s="10">
        <f>Table3[[#This Row],[1]]</f>
        <v>12</v>
      </c>
      <c r="F40" s="10">
        <f>Table3[[#This Row],[2]]</f>
        <v>1</v>
      </c>
      <c r="G40" s="10">
        <f>Table3[[#This Row],[3]]</f>
        <v>0</v>
      </c>
      <c r="H40" s="10">
        <f>Table3[[#This Row],[4]]</f>
        <v>9</v>
      </c>
      <c r="I40" s="10">
        <f>Table3[[#This Row],[5]]</f>
        <v>0</v>
      </c>
      <c r="J40" s="10">
        <f>Table3[[#This Row],[6]]</f>
        <v>0</v>
      </c>
      <c r="K40" s="10">
        <f>Table3[[#This Row],[7]]</f>
        <v>0</v>
      </c>
      <c r="L40" s="10">
        <f>Table3[[#This Row],[8]]</f>
        <v>0</v>
      </c>
      <c r="M40" s="10">
        <f>Table3[[#This Row],[9]]</f>
        <v>0</v>
      </c>
      <c r="N40" s="10">
        <f>Table3[[#This Row],[10]]</f>
        <v>4</v>
      </c>
      <c r="O40" s="10">
        <f>Table3[[#This Row],[11]]</f>
        <v>0</v>
      </c>
      <c r="P40" s="10">
        <f>Table3[[#This Row],[12]]</f>
        <v>2</v>
      </c>
      <c r="Q40" s="11">
        <f>SUM(ABC[[#This Row],[1]:[12]])</f>
        <v>28</v>
      </c>
      <c r="R40" s="13">
        <f>ABC[[#This Row],[Total]]*ABC[[#This Row],[Valor]]</f>
        <v>78400</v>
      </c>
      <c r="S40" s="26">
        <f>ABC[[#This Row],[Valor Total]]/SUM(ABC[Valor Total])</f>
        <v>2.270407394805983E-4</v>
      </c>
      <c r="T40" s="27">
        <f>SUM($S$7:S40)</f>
        <v>0.48972595407255898</v>
      </c>
      <c r="U40" s="53">
        <f t="shared" si="1"/>
        <v>2.3333333333333335</v>
      </c>
      <c r="V40" s="59">
        <f>_xlfn.STDEV.S(ABC[[#This Row],[1]:[12]])</f>
        <v>4.0526833609649824</v>
      </c>
      <c r="W40" s="59">
        <f>ABC[[#This Row],[D. ESTANTANDAR]]/ABC[[#This Row],[PROMEDIO]]</f>
        <v>1.736864297556421</v>
      </c>
      <c r="X40" s="29" t="str">
        <f>IF(ABC[[#This Row],[Costo Porcentual Acumulado]]&lt;=$AA$14,$Z$14,IF(ABC[[#This Row],[Costo Porcentual Acumulado]]&lt;=$AA$15,$Z$15,$Z$16))</f>
        <v>B</v>
      </c>
    </row>
    <row r="41" spans="1:24" x14ac:dyDescent="0.3">
      <c r="A41" s="10">
        <f>_xlfn.RANK.EQ(ABC[[#This Row],[Total]],ABC[Total],0)</f>
        <v>45</v>
      </c>
      <c r="B41" s="10" t="str">
        <f>Table3[[#This Row],[MATERIAL]]</f>
        <v xml:space="preserve">Acople chemetron Gentec de oxigeno </v>
      </c>
      <c r="C41" s="10" t="str">
        <f>Table3[[#This Row],[UM]]</f>
        <v>UND</v>
      </c>
      <c r="D41" s="25">
        <f>Table3[[#This Row],[Valor]]</f>
        <v>60000</v>
      </c>
      <c r="E41" s="10">
        <f>Table3[[#This Row],[1]]</f>
        <v>1</v>
      </c>
      <c r="F41" s="10">
        <f>Table3[[#This Row],[2]]</f>
        <v>0</v>
      </c>
      <c r="G41" s="10">
        <f>Table3[[#This Row],[3]]</f>
        <v>0</v>
      </c>
      <c r="H41" s="10">
        <f>Table3[[#This Row],[4]]</f>
        <v>0</v>
      </c>
      <c r="I41" s="10">
        <f>Table3[[#This Row],[5]]</f>
        <v>0</v>
      </c>
      <c r="J41" s="10">
        <f>Table3[[#This Row],[6]]</f>
        <v>0</v>
      </c>
      <c r="K41" s="10">
        <f>Table3[[#This Row],[7]]</f>
        <v>0</v>
      </c>
      <c r="L41" s="10">
        <f>Table3[[#This Row],[8]]</f>
        <v>0</v>
      </c>
      <c r="M41" s="10">
        <f>Table3[[#This Row],[9]]</f>
        <v>25</v>
      </c>
      <c r="N41" s="10">
        <f>Table3[[#This Row],[10]]</f>
        <v>0</v>
      </c>
      <c r="O41" s="10">
        <f>Table3[[#This Row],[11]]</f>
        <v>0</v>
      </c>
      <c r="P41" s="10">
        <f>Table3[[#This Row],[12]]</f>
        <v>0</v>
      </c>
      <c r="Q41" s="11">
        <f>SUM(ABC[[#This Row],[1]:[12]])</f>
        <v>26</v>
      </c>
      <c r="R41" s="13">
        <f>ABC[[#This Row],[Total]]*ABC[[#This Row],[Valor]]</f>
        <v>1560000</v>
      </c>
      <c r="S41" s="26">
        <f>ABC[[#This Row],[Valor Total]]/SUM(ABC[Valor Total])</f>
        <v>4.5176473672159873E-3</v>
      </c>
      <c r="T41" s="27">
        <f>SUM($S$7:S41)</f>
        <v>0.49424360143977497</v>
      </c>
      <c r="U41" s="53">
        <f t="shared" si="1"/>
        <v>2.1666666666666665</v>
      </c>
      <c r="V41" s="59">
        <f>_xlfn.STDEV.S(ABC[[#This Row],[1]:[12]])</f>
        <v>7.1963795611320265</v>
      </c>
      <c r="W41" s="59">
        <f>ABC[[#This Row],[D. ESTANTANDAR]]/ABC[[#This Row],[PROMEDIO]]</f>
        <v>3.3214059512917049</v>
      </c>
      <c r="X41" s="29" t="str">
        <f>IF(ABC[[#This Row],[Costo Porcentual Acumulado]]&lt;=$AA$14,$Z$14,IF(ABC[[#This Row],[Costo Porcentual Acumulado]]&lt;=$AA$15,$Z$15,$Z$16))</f>
        <v>B</v>
      </c>
    </row>
    <row r="42" spans="1:24" x14ac:dyDescent="0.3">
      <c r="A42" s="10">
        <f>_xlfn.RANK.EQ(ABC[[#This Row],[Total]],ABC[Total],0)</f>
        <v>32</v>
      </c>
      <c r="B42" s="10" t="str">
        <f>Table3[[#This Row],[MATERIAL]]</f>
        <v>COPA RED COBRE 1/2 A 3/8</v>
      </c>
      <c r="C42" s="10" t="str">
        <f>Table3[[#This Row],[UM]]</f>
        <v>UND</v>
      </c>
      <c r="D42" s="25">
        <f>Table3[[#This Row],[Valor]]</f>
        <v>25000</v>
      </c>
      <c r="E42" s="10">
        <f>Table3[[#This Row],[1]]</f>
        <v>10</v>
      </c>
      <c r="F42" s="10">
        <f>Table3[[#This Row],[2]]</f>
        <v>2</v>
      </c>
      <c r="G42" s="10">
        <f>Table3[[#This Row],[3]]</f>
        <v>0</v>
      </c>
      <c r="H42" s="10">
        <f>Table3[[#This Row],[4]]</f>
        <v>1</v>
      </c>
      <c r="I42" s="10">
        <f>Table3[[#This Row],[5]]</f>
        <v>0</v>
      </c>
      <c r="J42" s="10">
        <f>Table3[[#This Row],[6]]</f>
        <v>0</v>
      </c>
      <c r="K42" s="10">
        <f>Table3[[#This Row],[7]]</f>
        <v>0</v>
      </c>
      <c r="L42" s="10">
        <f>Table3[[#This Row],[8]]</f>
        <v>0</v>
      </c>
      <c r="M42" s="10">
        <f>Table3[[#This Row],[9]]</f>
        <v>1</v>
      </c>
      <c r="N42" s="10">
        <f>Table3[[#This Row],[10]]</f>
        <v>8</v>
      </c>
      <c r="O42" s="10">
        <f>Table3[[#This Row],[11]]</f>
        <v>0</v>
      </c>
      <c r="P42" s="10">
        <f>Table3[[#This Row],[12]]</f>
        <v>12</v>
      </c>
      <c r="Q42" s="11">
        <f>SUM(ABC[[#This Row],[1]:[12]])</f>
        <v>34</v>
      </c>
      <c r="R42" s="13">
        <f>ABC[[#This Row],[Total]]*ABC[[#This Row],[Valor]]</f>
        <v>850000</v>
      </c>
      <c r="S42" s="26">
        <f>ABC[[#This Row],[Valor Total]]/SUM(ABC[Valor Total])</f>
        <v>2.4615386295728132E-3</v>
      </c>
      <c r="T42" s="27">
        <f>SUM($S$7:S42)</f>
        <v>0.49670514006934779</v>
      </c>
      <c r="U42" s="53">
        <f t="shared" si="1"/>
        <v>2.8333333333333335</v>
      </c>
      <c r="V42" s="59">
        <f>_xlfn.STDEV.S(ABC[[#This Row],[1]:[12]])</f>
        <v>4.4483568638182334</v>
      </c>
      <c r="W42" s="59">
        <f>ABC[[#This Row],[D. ESTANTANDAR]]/ABC[[#This Row],[PROMEDIO]]</f>
        <v>1.5700083048770235</v>
      </c>
      <c r="X42" s="29" t="str">
        <f>IF(ABC[[#This Row],[Costo Porcentual Acumulado]]&lt;=$AA$14,$Z$14,IF(ABC[[#This Row],[Costo Porcentual Acumulado]]&lt;=$AA$15,$Z$15,$Z$16))</f>
        <v>B</v>
      </c>
    </row>
    <row r="43" spans="1:24" x14ac:dyDescent="0.3">
      <c r="A43" s="10">
        <f>_xlfn.RANK.EQ(ABC[[#This Row],[Total]],ABC[Total],0)</f>
        <v>32</v>
      </c>
      <c r="B43" s="10" t="str">
        <f>Table3[[#This Row],[MATERIAL]]</f>
        <v>COPA REDUCCION 3/4" A 1/2"</v>
      </c>
      <c r="C43" s="10" t="str">
        <f>Table3[[#This Row],[UM]]</f>
        <v>UND</v>
      </c>
      <c r="D43" s="25">
        <f>Table3[[#This Row],[Valor]]</f>
        <v>28000</v>
      </c>
      <c r="E43" s="10">
        <f>Table3[[#This Row],[1]]</f>
        <v>0</v>
      </c>
      <c r="F43" s="10">
        <f>Table3[[#This Row],[2]]</f>
        <v>0</v>
      </c>
      <c r="G43" s="10">
        <f>Table3[[#This Row],[3]]</f>
        <v>0</v>
      </c>
      <c r="H43" s="10">
        <f>Table3[[#This Row],[4]]</f>
        <v>10</v>
      </c>
      <c r="I43" s="10">
        <f>Table3[[#This Row],[5]]</f>
        <v>0</v>
      </c>
      <c r="J43" s="10">
        <f>Table3[[#This Row],[6]]</f>
        <v>0</v>
      </c>
      <c r="K43" s="10">
        <f>Table3[[#This Row],[7]]</f>
        <v>0</v>
      </c>
      <c r="L43" s="10">
        <f>Table3[[#This Row],[8]]</f>
        <v>0</v>
      </c>
      <c r="M43" s="10">
        <f>Table3[[#This Row],[9]]</f>
        <v>3</v>
      </c>
      <c r="N43" s="10">
        <f>Table3[[#This Row],[10]]</f>
        <v>2</v>
      </c>
      <c r="O43" s="10">
        <f>Table3[[#This Row],[11]]</f>
        <v>7</v>
      </c>
      <c r="P43" s="10">
        <f>Table3[[#This Row],[12]]</f>
        <v>12</v>
      </c>
      <c r="Q43" s="11">
        <f>SUM(ABC[[#This Row],[1]:[12]])</f>
        <v>34</v>
      </c>
      <c r="R43" s="13">
        <f>ABC[[#This Row],[Total]]*ABC[[#This Row],[Valor]]</f>
        <v>952000</v>
      </c>
      <c r="S43" s="26">
        <f>ABC[[#This Row],[Valor Total]]/SUM(ABC[Valor Total])</f>
        <v>2.7569232651215511E-3</v>
      </c>
      <c r="T43" s="27">
        <f>SUM($S$7:S43)</f>
        <v>0.49946206333446935</v>
      </c>
      <c r="U43" s="53">
        <f t="shared" si="1"/>
        <v>2.8333333333333335</v>
      </c>
      <c r="V43" s="59">
        <f>_xlfn.STDEV.S(ABC[[#This Row],[1]:[12]])</f>
        <v>4.3658454004472107</v>
      </c>
      <c r="W43" s="59">
        <f>ABC[[#This Row],[D. ESTANTANDAR]]/ABC[[#This Row],[PROMEDIO]]</f>
        <v>1.5408866119225448</v>
      </c>
      <c r="X43" s="29" t="str">
        <f>IF(ABC[[#This Row],[Costo Porcentual Acumulado]]&lt;=$AA$14,$Z$14,IF(ABC[[#This Row],[Costo Porcentual Acumulado]]&lt;=$AA$15,$Z$15,$Z$16))</f>
        <v>B</v>
      </c>
    </row>
    <row r="44" spans="1:24" x14ac:dyDescent="0.3">
      <c r="A44" s="10">
        <f>_xlfn.RANK.EQ(ABC[[#This Row],[Total]],ABC[Total],0)</f>
        <v>44</v>
      </c>
      <c r="B44" s="10" t="str">
        <f>Table3[[#This Row],[MATERIAL]]</f>
        <v>JUEGO DE ORRING PARA TOMA DISS OXIGENO</v>
      </c>
      <c r="C44" s="10" t="str">
        <f>Table3[[#This Row],[UM]]</f>
        <v>UND</v>
      </c>
      <c r="D44" s="25">
        <f>Table3[[#This Row],[Valor]]</f>
        <v>39990</v>
      </c>
      <c r="E44" s="10">
        <f>Table3[[#This Row],[1]]</f>
        <v>0</v>
      </c>
      <c r="F44" s="10">
        <f>Table3[[#This Row],[2]]</f>
        <v>0</v>
      </c>
      <c r="G44" s="10">
        <f>Table3[[#This Row],[3]]</f>
        <v>27</v>
      </c>
      <c r="H44" s="10">
        <f>Table3[[#This Row],[4]]</f>
        <v>0</v>
      </c>
      <c r="I44" s="10">
        <f>Table3[[#This Row],[5]]</f>
        <v>0</v>
      </c>
      <c r="J44" s="10">
        <f>Table3[[#This Row],[6]]</f>
        <v>0</v>
      </c>
      <c r="K44" s="10">
        <f>Table3[[#This Row],[7]]</f>
        <v>0</v>
      </c>
      <c r="L44" s="10">
        <f>Table3[[#This Row],[8]]</f>
        <v>0</v>
      </c>
      <c r="M44" s="10">
        <f>Table3[[#This Row],[9]]</f>
        <v>0</v>
      </c>
      <c r="N44" s="10">
        <f>Table3[[#This Row],[10]]</f>
        <v>0</v>
      </c>
      <c r="O44" s="10">
        <f>Table3[[#This Row],[11]]</f>
        <v>0</v>
      </c>
      <c r="P44" s="10">
        <f>Table3[[#This Row],[12]]</f>
        <v>0</v>
      </c>
      <c r="Q44" s="11">
        <f>SUM(ABC[[#This Row],[1]:[12]])</f>
        <v>27</v>
      </c>
      <c r="R44" s="13">
        <f>ABC[[#This Row],[Total]]*ABC[[#This Row],[Valor]]</f>
        <v>1079730</v>
      </c>
      <c r="S44" s="26">
        <f>ABC[[#This Row],[Valor Total]]/SUM(ABC[Valor Total])</f>
        <v>3.1268201229513572E-3</v>
      </c>
      <c r="T44" s="27">
        <f>SUM($S$7:S44)</f>
        <v>0.5025888834574207</v>
      </c>
      <c r="U44" s="53">
        <f t="shared" si="1"/>
        <v>2.25</v>
      </c>
      <c r="V44" s="59">
        <f>_xlfn.STDEV.S(ABC[[#This Row],[1]:[12]])</f>
        <v>7.794228634059948</v>
      </c>
      <c r="W44" s="59">
        <f>ABC[[#This Row],[D. ESTANTANDAR]]/ABC[[#This Row],[PROMEDIO]]</f>
        <v>3.4641016151377548</v>
      </c>
      <c r="X44" s="29" t="str">
        <f>IF(ABC[[#This Row],[Costo Porcentual Acumulado]]&lt;=$AA$14,$Z$14,IF(ABC[[#This Row],[Costo Porcentual Acumulado]]&lt;=$AA$15,$Z$15,$Z$16))</f>
        <v>B</v>
      </c>
    </row>
    <row r="45" spans="1:24" x14ac:dyDescent="0.3">
      <c r="A45" s="10">
        <f>_xlfn.RANK.EQ(ABC[[#This Row],[Total]],ABC[Total],0)</f>
        <v>38</v>
      </c>
      <c r="B45" s="10" t="str">
        <f>Table3[[#This Row],[MATERIAL]]</f>
        <v>JUEGO empaques tomas AGA cielitico</v>
      </c>
      <c r="C45" s="10" t="str">
        <f>Table3[[#This Row],[UM]]</f>
        <v>UND</v>
      </c>
      <c r="D45" s="25">
        <f>Table3[[#This Row],[Valor]]</f>
        <v>43900</v>
      </c>
      <c r="E45" s="10">
        <f>Table3[[#This Row],[1]]</f>
        <v>0</v>
      </c>
      <c r="F45" s="10">
        <f>Table3[[#This Row],[2]]</f>
        <v>0</v>
      </c>
      <c r="G45" s="10">
        <f>Table3[[#This Row],[3]]</f>
        <v>0</v>
      </c>
      <c r="H45" s="10">
        <f>Table3[[#This Row],[4]]</f>
        <v>0</v>
      </c>
      <c r="I45" s="10">
        <f>Table3[[#This Row],[5]]</f>
        <v>0</v>
      </c>
      <c r="J45" s="10">
        <f>Table3[[#This Row],[6]]</f>
        <v>0</v>
      </c>
      <c r="K45" s="10">
        <f>Table3[[#This Row],[7]]</f>
        <v>0</v>
      </c>
      <c r="L45" s="10">
        <f>Table3[[#This Row],[8]]</f>
        <v>0</v>
      </c>
      <c r="M45" s="10">
        <f>Table3[[#This Row],[9]]</f>
        <v>0</v>
      </c>
      <c r="N45" s="10">
        <f>Table3[[#This Row],[10]]</f>
        <v>30</v>
      </c>
      <c r="O45" s="10">
        <f>Table3[[#This Row],[11]]</f>
        <v>0</v>
      </c>
      <c r="P45" s="10">
        <f>Table3[[#This Row],[12]]</f>
        <v>0</v>
      </c>
      <c r="Q45" s="11">
        <f>SUM(ABC[[#This Row],[1]:[12]])</f>
        <v>30</v>
      </c>
      <c r="R45" s="13">
        <f>ABC[[#This Row],[Total]]*ABC[[#This Row],[Valor]]</f>
        <v>1317000</v>
      </c>
      <c r="S45" s="26">
        <f>ABC[[#This Row],[Valor Total]]/SUM(ABC[Valor Total])</f>
        <v>3.8139369119381122E-3</v>
      </c>
      <c r="T45" s="27">
        <f>SUM($S$7:S45)</f>
        <v>0.5064028203693588</v>
      </c>
      <c r="U45" s="53">
        <f t="shared" si="1"/>
        <v>2.5</v>
      </c>
      <c r="V45" s="59">
        <f>_xlfn.STDEV.S(ABC[[#This Row],[1]:[12]])</f>
        <v>8.6602540378443873</v>
      </c>
      <c r="W45" s="59">
        <f>ABC[[#This Row],[D. ESTANTANDAR]]/ABC[[#This Row],[PROMEDIO]]</f>
        <v>3.4641016151377548</v>
      </c>
      <c r="X45" s="29" t="str">
        <f>IF(ABC[[#This Row],[Costo Porcentual Acumulado]]&lt;=$AA$14,$Z$14,IF(ABC[[#This Row],[Costo Porcentual Acumulado]]&lt;=$AA$15,$Z$15,$Z$16))</f>
        <v>B</v>
      </c>
    </row>
    <row r="46" spans="1:24" x14ac:dyDescent="0.3">
      <c r="A46" s="10">
        <f>_xlfn.RANK.EQ(ABC[[#This Row],[Total]],ABC[Total],0)</f>
        <v>34</v>
      </c>
      <c r="B46" s="10" t="str">
        <f>Table3[[#This Row],[MATERIAL]]</f>
        <v xml:space="preserve">MANOMETRO 0-160 </v>
      </c>
      <c r="C46" s="10" t="str">
        <f>Table3[[#This Row],[UM]]</f>
        <v>UND</v>
      </c>
      <c r="D46" s="25">
        <f>Table3[[#This Row],[Valor]]</f>
        <v>74900</v>
      </c>
      <c r="E46" s="10">
        <f>Table3[[#This Row],[1]]</f>
        <v>22</v>
      </c>
      <c r="F46" s="10">
        <f>Table3[[#This Row],[2]]</f>
        <v>3</v>
      </c>
      <c r="G46" s="10">
        <f>Table3[[#This Row],[3]]</f>
        <v>0</v>
      </c>
      <c r="H46" s="10">
        <f>Table3[[#This Row],[4]]</f>
        <v>6</v>
      </c>
      <c r="I46" s="10">
        <f>Table3[[#This Row],[5]]</f>
        <v>0</v>
      </c>
      <c r="J46" s="10">
        <f>Table3[[#This Row],[6]]</f>
        <v>0</v>
      </c>
      <c r="K46" s="10">
        <f>Table3[[#This Row],[7]]</f>
        <v>0</v>
      </c>
      <c r="L46" s="10">
        <f>Table3[[#This Row],[8]]</f>
        <v>0</v>
      </c>
      <c r="M46" s="10">
        <f>Table3[[#This Row],[9]]</f>
        <v>0</v>
      </c>
      <c r="N46" s="10">
        <f>Table3[[#This Row],[10]]</f>
        <v>2</v>
      </c>
      <c r="O46" s="10">
        <f>Table3[[#This Row],[11]]</f>
        <v>0</v>
      </c>
      <c r="P46" s="10">
        <f>Table3[[#This Row],[12]]</f>
        <v>0</v>
      </c>
      <c r="Q46" s="11">
        <f>SUM(ABC[[#This Row],[1]:[12]])</f>
        <v>33</v>
      </c>
      <c r="R46" s="13">
        <f>ABC[[#This Row],[Total]]*ABC[[#This Row],[Valor]]</f>
        <v>2471700</v>
      </c>
      <c r="S46" s="26">
        <f>ABC[[#This Row],[Valor Total]]/SUM(ABC[Valor Total])</f>
        <v>7.1578647420177917E-3</v>
      </c>
      <c r="T46" s="27">
        <f>SUM($S$7:S46)</f>
        <v>0.51356068511137654</v>
      </c>
      <c r="U46" s="53">
        <f t="shared" si="1"/>
        <v>2.75</v>
      </c>
      <c r="V46" s="59">
        <f>_xlfn.STDEV.S(ABC[[#This Row],[1]:[12]])</f>
        <v>6.3407054382415096</v>
      </c>
      <c r="W46" s="59">
        <f>ABC[[#This Row],[D. ESTANTANDAR]]/ABC[[#This Row],[PROMEDIO]]</f>
        <v>2.3057110684514579</v>
      </c>
      <c r="X46" s="29" t="str">
        <f>IF(ABC[[#This Row],[Costo Porcentual Acumulado]]&lt;=$AA$14,$Z$14,IF(ABC[[#This Row],[Costo Porcentual Acumulado]]&lt;=$AA$15,$Z$15,$Z$16))</f>
        <v>B</v>
      </c>
    </row>
    <row r="47" spans="1:24" x14ac:dyDescent="0.3">
      <c r="A47" s="10">
        <f>_xlfn.RANK.EQ(ABC[[#This Row],[Total]],ABC[Total],0)</f>
        <v>36</v>
      </c>
      <c r="B47" s="10" t="str">
        <f>Table3[[#This Row],[MATERIAL]]</f>
        <v>Tubería 1"</v>
      </c>
      <c r="C47" s="10" t="str">
        <f>Table3[[#This Row],[UM]]</f>
        <v>MTS</v>
      </c>
      <c r="D47" s="25">
        <f>Table3[[#This Row],[Valor]]</f>
        <v>28900</v>
      </c>
      <c r="E47" s="10">
        <f>Table3[[#This Row],[1]]</f>
        <v>18</v>
      </c>
      <c r="F47" s="10">
        <f>Table3[[#This Row],[2]]</f>
        <v>0</v>
      </c>
      <c r="G47" s="10">
        <f>Table3[[#This Row],[3]]</f>
        <v>0</v>
      </c>
      <c r="H47" s="10">
        <f>Table3[[#This Row],[4]]</f>
        <v>0</v>
      </c>
      <c r="I47" s="10">
        <f>Table3[[#This Row],[5]]</f>
        <v>0</v>
      </c>
      <c r="J47" s="10">
        <f>Table3[[#This Row],[6]]</f>
        <v>0</v>
      </c>
      <c r="K47" s="10">
        <f>Table3[[#This Row],[7]]</f>
        <v>0</v>
      </c>
      <c r="L47" s="10">
        <f>Table3[[#This Row],[8]]</f>
        <v>0</v>
      </c>
      <c r="M47" s="10">
        <f>Table3[[#This Row],[9]]</f>
        <v>0</v>
      </c>
      <c r="N47" s="10">
        <f>Table3[[#This Row],[10]]</f>
        <v>0</v>
      </c>
      <c r="O47" s="10">
        <f>Table3[[#This Row],[11]]</f>
        <v>1</v>
      </c>
      <c r="P47" s="10">
        <f>Table3[[#This Row],[12]]</f>
        <v>12</v>
      </c>
      <c r="Q47" s="11">
        <f>SUM(ABC[[#This Row],[1]:[12]])</f>
        <v>31</v>
      </c>
      <c r="R47" s="13">
        <f>ABC[[#This Row],[Total]]*ABC[[#This Row],[Valor]]</f>
        <v>895900</v>
      </c>
      <c r="S47" s="26">
        <f>ABC[[#This Row],[Valor Total]]/SUM(ABC[Valor Total])</f>
        <v>2.5944617155697451E-3</v>
      </c>
      <c r="T47" s="27">
        <f>SUM($S$7:S47)</f>
        <v>0.5161551468269463</v>
      </c>
      <c r="U47" s="53">
        <f t="shared" si="1"/>
        <v>2.5833333333333335</v>
      </c>
      <c r="V47" s="59">
        <f>_xlfn.STDEV.S(ABC[[#This Row],[1]:[12]])</f>
        <v>5.9460962493101812</v>
      </c>
      <c r="W47" s="59">
        <f>ABC[[#This Row],[D. ESTANTANDAR]]/ABC[[#This Row],[PROMEDIO]]</f>
        <v>2.301714677152328</v>
      </c>
      <c r="X47" s="29" t="str">
        <f>IF(ABC[[#This Row],[Costo Porcentual Acumulado]]&lt;=$AA$14,$Z$14,IF(ABC[[#This Row],[Costo Porcentual Acumulado]]&lt;=$AA$15,$Z$15,$Z$16))</f>
        <v>B</v>
      </c>
    </row>
    <row r="48" spans="1:24" x14ac:dyDescent="0.3">
      <c r="A48" s="10">
        <f>_xlfn.RANK.EQ(ABC[[#This Row],[Total]],ABC[Total],0)</f>
        <v>42</v>
      </c>
      <c r="B48" s="10" t="str">
        <f>Table3[[#This Row],[MATERIAL]]</f>
        <v>UNION METALICA 3/4</v>
      </c>
      <c r="C48" s="10" t="str">
        <f>Table3[[#This Row],[UM]]</f>
        <v>UND</v>
      </c>
      <c r="D48" s="25">
        <f>Table3[[#This Row],[Valor]]</f>
        <v>700</v>
      </c>
      <c r="E48" s="10">
        <f>Table3[[#This Row],[1]]</f>
        <v>28</v>
      </c>
      <c r="F48" s="10">
        <f>Table3[[#This Row],[2]]</f>
        <v>0</v>
      </c>
      <c r="G48" s="10">
        <f>Table3[[#This Row],[3]]</f>
        <v>0</v>
      </c>
      <c r="H48" s="10">
        <f>Table3[[#This Row],[4]]</f>
        <v>0</v>
      </c>
      <c r="I48" s="10">
        <f>Table3[[#This Row],[5]]</f>
        <v>0</v>
      </c>
      <c r="J48" s="10">
        <f>Table3[[#This Row],[6]]</f>
        <v>0</v>
      </c>
      <c r="K48" s="10">
        <f>Table3[[#This Row],[7]]</f>
        <v>0</v>
      </c>
      <c r="L48" s="10">
        <f>Table3[[#This Row],[8]]</f>
        <v>0</v>
      </c>
      <c r="M48" s="10">
        <f>Table3[[#This Row],[9]]</f>
        <v>0</v>
      </c>
      <c r="N48" s="10">
        <f>Table3[[#This Row],[10]]</f>
        <v>0</v>
      </c>
      <c r="O48" s="10">
        <f>Table3[[#This Row],[11]]</f>
        <v>0</v>
      </c>
      <c r="P48" s="10">
        <f>Table3[[#This Row],[12]]</f>
        <v>0</v>
      </c>
      <c r="Q48" s="11">
        <f>SUM(ABC[[#This Row],[1]:[12]])</f>
        <v>28</v>
      </c>
      <c r="R48" s="13">
        <f>ABC[[#This Row],[Total]]*ABC[[#This Row],[Valor]]</f>
        <v>19600</v>
      </c>
      <c r="S48" s="26">
        <f>ABC[[#This Row],[Valor Total]]/SUM(ABC[Valor Total])</f>
        <v>5.6760184870149576E-5</v>
      </c>
      <c r="T48" s="27">
        <f>SUM($S$7:S48)</f>
        <v>0.51621190701181641</v>
      </c>
      <c r="U48" s="53">
        <f t="shared" si="1"/>
        <v>2.3333333333333335</v>
      </c>
      <c r="V48" s="59">
        <f>_xlfn.STDEV.S(ABC[[#This Row],[1]:[12]])</f>
        <v>8.0829037686547611</v>
      </c>
      <c r="W48" s="59">
        <f>ABC[[#This Row],[D. ESTANTANDAR]]/ABC[[#This Row],[PROMEDIO]]</f>
        <v>3.4641016151377544</v>
      </c>
      <c r="X48" s="29" t="str">
        <f>IF(ABC[[#This Row],[Costo Porcentual Acumulado]]&lt;=$AA$14,$Z$14,IF(ABC[[#This Row],[Costo Porcentual Acumulado]]&lt;=$AA$15,$Z$15,$Z$16))</f>
        <v>B</v>
      </c>
    </row>
    <row r="49" spans="1:24" x14ac:dyDescent="0.3">
      <c r="A49" s="10">
        <f>_xlfn.RANK.EQ(ABC[[#This Row],[Total]],ABC[Total],0)</f>
        <v>36</v>
      </c>
      <c r="B49" s="10" t="str">
        <f>Table3[[#This Row],[MATERIAL]]</f>
        <v xml:space="preserve">VALVULA 1/2 </v>
      </c>
      <c r="C49" s="10" t="str">
        <f>Table3[[#This Row],[UM]]</f>
        <v>UND</v>
      </c>
      <c r="D49" s="25">
        <f>Table3[[#This Row],[Valor]]</f>
        <v>9200</v>
      </c>
      <c r="E49" s="10">
        <f>Table3[[#This Row],[1]]</f>
        <v>0</v>
      </c>
      <c r="F49" s="10">
        <f>Table3[[#This Row],[2]]</f>
        <v>0</v>
      </c>
      <c r="G49" s="10">
        <f>Table3[[#This Row],[3]]</f>
        <v>6</v>
      </c>
      <c r="H49" s="10">
        <f>Table3[[#This Row],[4]]</f>
        <v>1</v>
      </c>
      <c r="I49" s="10">
        <f>Table3[[#This Row],[5]]</f>
        <v>0</v>
      </c>
      <c r="J49" s="10">
        <f>Table3[[#This Row],[6]]</f>
        <v>0</v>
      </c>
      <c r="K49" s="10">
        <f>Table3[[#This Row],[7]]</f>
        <v>0</v>
      </c>
      <c r="L49" s="10">
        <f>Table3[[#This Row],[8]]</f>
        <v>0</v>
      </c>
      <c r="M49" s="10">
        <f>Table3[[#This Row],[9]]</f>
        <v>24</v>
      </c>
      <c r="N49" s="10">
        <f>Table3[[#This Row],[10]]</f>
        <v>0</v>
      </c>
      <c r="O49" s="10">
        <f>Table3[[#This Row],[11]]</f>
        <v>0</v>
      </c>
      <c r="P49" s="10">
        <f>Table3[[#This Row],[12]]</f>
        <v>0</v>
      </c>
      <c r="Q49" s="11">
        <f>SUM(ABC[[#This Row],[1]:[12]])</f>
        <v>31</v>
      </c>
      <c r="R49" s="13">
        <f>ABC[[#This Row],[Total]]*ABC[[#This Row],[Valor]]</f>
        <v>285200</v>
      </c>
      <c r="S49" s="26">
        <f>ABC[[#This Row],[Valor Total]]/SUM(ABC[Valor Total])</f>
        <v>8.2591860841666636E-4</v>
      </c>
      <c r="T49" s="27">
        <f>SUM($S$7:S49)</f>
        <v>0.51703782562023304</v>
      </c>
      <c r="U49" s="53">
        <f t="shared" si="1"/>
        <v>2.5833333333333335</v>
      </c>
      <c r="V49" s="59">
        <f>_xlfn.STDEV.S(ABC[[#This Row],[1]:[12]])</f>
        <v>6.9603857434031413</v>
      </c>
      <c r="W49" s="59">
        <f>ABC[[#This Row],[D. ESTANTANDAR]]/ABC[[#This Row],[PROMEDIO]]</f>
        <v>2.6943428684141191</v>
      </c>
      <c r="X49" s="29" t="str">
        <f>IF(ABC[[#This Row],[Costo Porcentual Acumulado]]&lt;=$AA$14,$Z$14,IF(ABC[[#This Row],[Costo Porcentual Acumulado]]&lt;=$AA$15,$Z$15,$Z$16))</f>
        <v>B</v>
      </c>
    </row>
    <row r="50" spans="1:24" x14ac:dyDescent="0.3">
      <c r="A50" s="10">
        <f>_xlfn.RANK.EQ(ABC[[#This Row],[Total]],ABC[Total],0)</f>
        <v>41</v>
      </c>
      <c r="B50" s="10" t="str">
        <f>Table3[[#This Row],[MATERIAL]]</f>
        <v>VALVULA 3/4"</v>
      </c>
      <c r="C50" s="10" t="str">
        <f>Table3[[#This Row],[UM]]</f>
        <v>UND</v>
      </c>
      <c r="D50" s="25">
        <f>Table3[[#This Row],[Valor]]</f>
        <v>39100</v>
      </c>
      <c r="E50" s="10">
        <f>Table3[[#This Row],[1]]</f>
        <v>0</v>
      </c>
      <c r="F50" s="10">
        <f>Table3[[#This Row],[2]]</f>
        <v>1</v>
      </c>
      <c r="G50" s="10">
        <f>Table3[[#This Row],[3]]</f>
        <v>4</v>
      </c>
      <c r="H50" s="10">
        <f>Table3[[#This Row],[4]]</f>
        <v>0</v>
      </c>
      <c r="I50" s="10">
        <f>Table3[[#This Row],[5]]</f>
        <v>0</v>
      </c>
      <c r="J50" s="10">
        <f>Table3[[#This Row],[6]]</f>
        <v>0</v>
      </c>
      <c r="K50" s="10">
        <f>Table3[[#This Row],[7]]</f>
        <v>0</v>
      </c>
      <c r="L50" s="10">
        <f>Table3[[#This Row],[8]]</f>
        <v>0</v>
      </c>
      <c r="M50" s="10">
        <f>Table3[[#This Row],[9]]</f>
        <v>24</v>
      </c>
      <c r="N50" s="10">
        <f>Table3[[#This Row],[10]]</f>
        <v>0</v>
      </c>
      <c r="O50" s="10">
        <f>Table3[[#This Row],[11]]</f>
        <v>0</v>
      </c>
      <c r="P50" s="10">
        <f>Table3[[#This Row],[12]]</f>
        <v>0</v>
      </c>
      <c r="Q50" s="11">
        <f>SUM(ABC[[#This Row],[1]:[12]])</f>
        <v>29</v>
      </c>
      <c r="R50" s="13">
        <f>ABC[[#This Row],[Total]]*ABC[[#This Row],[Valor]]</f>
        <v>1133900</v>
      </c>
      <c r="S50" s="26">
        <f>ABC[[#This Row],[Valor Total]]/SUM(ABC[Valor Total])</f>
        <v>3.2836925318501329E-3</v>
      </c>
      <c r="T50" s="27">
        <f>SUM($S$7:S50)</f>
        <v>0.52032151815208316</v>
      </c>
      <c r="U50" s="53">
        <f t="shared" si="1"/>
        <v>2.4166666666666665</v>
      </c>
      <c r="V50" s="59">
        <f>_xlfn.STDEV.S(ABC[[#This Row],[1]:[12]])</f>
        <v>6.8947718445122446</v>
      </c>
      <c r="W50" s="59">
        <f>ABC[[#This Row],[D. ESTANTANDAR]]/ABC[[#This Row],[PROMEDIO]]</f>
        <v>2.8530090391085152</v>
      </c>
      <c r="X50" s="29" t="str">
        <f>IF(ABC[[#This Row],[Costo Porcentual Acumulado]]&lt;=$AA$14,$Z$14,IF(ABC[[#This Row],[Costo Porcentual Acumulado]]&lt;=$AA$15,$Z$15,$Z$16))</f>
        <v>B</v>
      </c>
    </row>
    <row r="51" spans="1:24" x14ac:dyDescent="0.3">
      <c r="A51" s="10">
        <f>_xlfn.RANK.EQ(ABC[[#This Row],[Total]],ABC[Total],0)</f>
        <v>34</v>
      </c>
      <c r="B51" s="10" t="str">
        <f>Table3[[#This Row],[MATERIAL]]</f>
        <v>VALVULA DE BOLA DE 1/2"</v>
      </c>
      <c r="C51" s="10" t="str">
        <f>Table3[[#This Row],[UM]]</f>
        <v>UND</v>
      </c>
      <c r="D51" s="25">
        <f>Table3[[#This Row],[Valor]]</f>
        <v>48900</v>
      </c>
      <c r="E51" s="10">
        <f>Table3[[#This Row],[1]]</f>
        <v>23</v>
      </c>
      <c r="F51" s="10">
        <f>Table3[[#This Row],[2]]</f>
        <v>1</v>
      </c>
      <c r="G51" s="10">
        <f>Table3[[#This Row],[3]]</f>
        <v>0</v>
      </c>
      <c r="H51" s="10">
        <f>Table3[[#This Row],[4]]</f>
        <v>8</v>
      </c>
      <c r="I51" s="10">
        <f>Table3[[#This Row],[5]]</f>
        <v>0</v>
      </c>
      <c r="J51" s="10">
        <f>Table3[[#This Row],[6]]</f>
        <v>0</v>
      </c>
      <c r="K51" s="10">
        <f>Table3[[#This Row],[7]]</f>
        <v>0</v>
      </c>
      <c r="L51" s="10">
        <f>Table3[[#This Row],[8]]</f>
        <v>0</v>
      </c>
      <c r="M51" s="10">
        <f>Table3[[#This Row],[9]]</f>
        <v>1</v>
      </c>
      <c r="N51" s="10">
        <f>Table3[[#This Row],[10]]</f>
        <v>0</v>
      </c>
      <c r="O51" s="10">
        <f>Table3[[#This Row],[11]]</f>
        <v>0</v>
      </c>
      <c r="P51" s="10">
        <f>Table3[[#This Row],[12]]</f>
        <v>0</v>
      </c>
      <c r="Q51" s="11">
        <f>SUM(ABC[[#This Row],[1]:[12]])</f>
        <v>33</v>
      </c>
      <c r="R51" s="13">
        <f>ABC[[#This Row],[Total]]*ABC[[#This Row],[Valor]]</f>
        <v>1613700</v>
      </c>
      <c r="S51" s="26">
        <f>ABC[[#This Row],[Valor Total]]/SUM(ABC[Valor Total])</f>
        <v>4.673158690048999E-3</v>
      </c>
      <c r="T51" s="27">
        <f>SUM($S$7:S51)</f>
        <v>0.52499467684213219</v>
      </c>
      <c r="U51" s="53">
        <f t="shared" si="1"/>
        <v>2.75</v>
      </c>
      <c r="V51" s="59">
        <f>_xlfn.STDEV.S(ABC[[#This Row],[1]:[12]])</f>
        <v>6.7705914875222755</v>
      </c>
      <c r="W51" s="59">
        <f>ABC[[#This Row],[D. ESTANTANDAR]]/ABC[[#This Row],[PROMEDIO]]</f>
        <v>2.4620332681899182</v>
      </c>
      <c r="X51" s="29" t="str">
        <f>IF(ABC[[#This Row],[Costo Porcentual Acumulado]]&lt;=$AA$14,$Z$14,IF(ABC[[#This Row],[Costo Porcentual Acumulado]]&lt;=$AA$15,$Z$15,$Z$16))</f>
        <v>B</v>
      </c>
    </row>
    <row r="52" spans="1:24" x14ac:dyDescent="0.3">
      <c r="A52" s="10">
        <f>_xlfn.RANK.EQ(ABC[[#This Row],[Total]],ABC[Total],0)</f>
        <v>47</v>
      </c>
      <c r="B52" s="10" t="str">
        <f>Table3[[#This Row],[MATERIAL]]</f>
        <v>Abrazadera doble ala 3/4"</v>
      </c>
      <c r="C52" s="10" t="str">
        <f>Table3[[#This Row],[UM]]</f>
        <v>UND</v>
      </c>
      <c r="D52" s="25">
        <f>Table3[[#This Row],[Valor]]</f>
        <v>1369</v>
      </c>
      <c r="E52" s="10">
        <f>Table3[[#This Row],[1]]</f>
        <v>10</v>
      </c>
      <c r="F52" s="10">
        <f>Table3[[#This Row],[2]]</f>
        <v>0</v>
      </c>
      <c r="G52" s="10">
        <f>Table3[[#This Row],[3]]</f>
        <v>10</v>
      </c>
      <c r="H52" s="10">
        <f>Table3[[#This Row],[4]]</f>
        <v>0</v>
      </c>
      <c r="I52" s="10">
        <f>Table3[[#This Row],[5]]</f>
        <v>0</v>
      </c>
      <c r="J52" s="10">
        <f>Table3[[#This Row],[6]]</f>
        <v>0</v>
      </c>
      <c r="K52" s="10">
        <f>Table3[[#This Row],[7]]</f>
        <v>0</v>
      </c>
      <c r="L52" s="10">
        <f>Table3[[#This Row],[8]]</f>
        <v>0</v>
      </c>
      <c r="M52" s="10">
        <f>Table3[[#This Row],[9]]</f>
        <v>0</v>
      </c>
      <c r="N52" s="10">
        <f>Table3[[#This Row],[10]]</f>
        <v>0</v>
      </c>
      <c r="O52" s="10">
        <f>Table3[[#This Row],[11]]</f>
        <v>0</v>
      </c>
      <c r="P52" s="10">
        <f>Table3[[#This Row],[12]]</f>
        <v>0</v>
      </c>
      <c r="Q52" s="11">
        <f>SUM(ABC[[#This Row],[1]:[12]])</f>
        <v>20</v>
      </c>
      <c r="R52" s="13">
        <f>ABC[[#This Row],[Total]]*ABC[[#This Row],[Valor]]</f>
        <v>27380</v>
      </c>
      <c r="S52" s="26">
        <f>ABC[[#This Row],[Valor Total]]/SUM(ABC[Valor Total])</f>
        <v>7.9290503150239566E-5</v>
      </c>
      <c r="T52" s="27">
        <f>SUM($S$7:S52)</f>
        <v>0.52507396734528244</v>
      </c>
      <c r="U52" s="53">
        <f t="shared" si="1"/>
        <v>1.6666666666666667</v>
      </c>
      <c r="V52" s="59">
        <f>_xlfn.STDEV.S(ABC[[#This Row],[1]:[12]])</f>
        <v>3.8924947208076146</v>
      </c>
      <c r="W52" s="59">
        <f>ABC[[#This Row],[D. ESTANTANDAR]]/ABC[[#This Row],[PROMEDIO]]</f>
        <v>2.3354968324845689</v>
      </c>
      <c r="X52" s="29" t="str">
        <f>IF(ABC[[#This Row],[Costo Porcentual Acumulado]]&lt;=$AA$14,$Z$14,IF(ABC[[#This Row],[Costo Porcentual Acumulado]]&lt;=$AA$15,$Z$15,$Z$16))</f>
        <v>B</v>
      </c>
    </row>
    <row r="53" spans="1:24" x14ac:dyDescent="0.3">
      <c r="A53" s="10">
        <f>_xlfn.RANK.EQ(ABC[[#This Row],[Total]],ABC[Total],0)</f>
        <v>47</v>
      </c>
      <c r="B53" s="10" t="str">
        <f>Table3[[#This Row],[MATERIAL]]</f>
        <v>Abrazadera en U 1"</v>
      </c>
      <c r="C53" s="10" t="str">
        <f>Table3[[#This Row],[UM]]</f>
        <v>UND</v>
      </c>
      <c r="D53" s="25">
        <f>Table3[[#This Row],[Valor]]</f>
        <v>5916</v>
      </c>
      <c r="E53" s="10">
        <f>Table3[[#This Row],[1]]</f>
        <v>10</v>
      </c>
      <c r="F53" s="10">
        <f>Table3[[#This Row],[2]]</f>
        <v>0</v>
      </c>
      <c r="G53" s="10">
        <f>Table3[[#This Row],[3]]</f>
        <v>10</v>
      </c>
      <c r="H53" s="10">
        <f>Table3[[#This Row],[4]]</f>
        <v>0</v>
      </c>
      <c r="I53" s="10">
        <f>Table3[[#This Row],[5]]</f>
        <v>0</v>
      </c>
      <c r="J53" s="10">
        <f>Table3[[#This Row],[6]]</f>
        <v>0</v>
      </c>
      <c r="K53" s="10">
        <f>Table3[[#This Row],[7]]</f>
        <v>0</v>
      </c>
      <c r="L53" s="10">
        <f>Table3[[#This Row],[8]]</f>
        <v>0</v>
      </c>
      <c r="M53" s="10">
        <f>Table3[[#This Row],[9]]</f>
        <v>0</v>
      </c>
      <c r="N53" s="10">
        <f>Table3[[#This Row],[10]]</f>
        <v>0</v>
      </c>
      <c r="O53" s="10">
        <f>Table3[[#This Row],[11]]</f>
        <v>0</v>
      </c>
      <c r="P53" s="10">
        <f>Table3[[#This Row],[12]]</f>
        <v>0</v>
      </c>
      <c r="Q53" s="11">
        <f>SUM(ABC[[#This Row],[1]:[12]])</f>
        <v>20</v>
      </c>
      <c r="R53" s="13">
        <f>ABC[[#This Row],[Total]]*ABC[[#This Row],[Valor]]</f>
        <v>118320</v>
      </c>
      <c r="S53" s="26">
        <f>ABC[[#This Row],[Valor Total]]/SUM(ABC[Valor Total])</f>
        <v>3.4264617723653561E-4</v>
      </c>
      <c r="T53" s="27">
        <f>SUM($S$7:S53)</f>
        <v>0.525416613522519</v>
      </c>
      <c r="U53" s="53">
        <f t="shared" si="1"/>
        <v>1.6666666666666667</v>
      </c>
      <c r="V53" s="59">
        <f>_xlfn.STDEV.S(ABC[[#This Row],[1]:[12]])</f>
        <v>3.8924947208076146</v>
      </c>
      <c r="W53" s="59">
        <f>ABC[[#This Row],[D. ESTANTANDAR]]/ABC[[#This Row],[PROMEDIO]]</f>
        <v>2.3354968324845689</v>
      </c>
      <c r="X53" s="29" t="str">
        <f>IF(ABC[[#This Row],[Costo Porcentual Acumulado]]&lt;=$AA$14,$Z$14,IF(ABC[[#This Row],[Costo Porcentual Acumulado]]&lt;=$AA$15,$Z$15,$Z$16))</f>
        <v>B</v>
      </c>
    </row>
    <row r="54" spans="1:24" x14ac:dyDescent="0.3">
      <c r="A54" s="10">
        <f>_xlfn.RANK.EQ(ABC[[#This Row],[Total]],ABC[Total],0)</f>
        <v>58</v>
      </c>
      <c r="B54" s="10" t="str">
        <f>Table3[[#This Row],[MATERIAL]]</f>
        <v>ABRAZADERA TIPO PERA 3/4"</v>
      </c>
      <c r="C54" s="10" t="str">
        <f>Table3[[#This Row],[UM]]</f>
        <v>UND</v>
      </c>
      <c r="D54" s="25">
        <f>Table3[[#This Row],[Valor]]</f>
        <v>1450</v>
      </c>
      <c r="E54" s="10">
        <f>Table3[[#This Row],[1]]</f>
        <v>0</v>
      </c>
      <c r="F54" s="10">
        <f>Table3[[#This Row],[2]]</f>
        <v>0</v>
      </c>
      <c r="G54" s="10">
        <f>Table3[[#This Row],[3]]</f>
        <v>0</v>
      </c>
      <c r="H54" s="10">
        <f>Table3[[#This Row],[4]]</f>
        <v>0</v>
      </c>
      <c r="I54" s="10">
        <f>Table3[[#This Row],[5]]</f>
        <v>0</v>
      </c>
      <c r="J54" s="10">
        <f>Table3[[#This Row],[6]]</f>
        <v>0</v>
      </c>
      <c r="K54" s="10">
        <f>Table3[[#This Row],[7]]</f>
        <v>0</v>
      </c>
      <c r="L54" s="10">
        <f>Table3[[#This Row],[8]]</f>
        <v>0</v>
      </c>
      <c r="M54" s="10">
        <f>Table3[[#This Row],[9]]</f>
        <v>0</v>
      </c>
      <c r="N54" s="10">
        <f>Table3[[#This Row],[10]]</f>
        <v>0</v>
      </c>
      <c r="O54" s="10">
        <f>Table3[[#This Row],[11]]</f>
        <v>15</v>
      </c>
      <c r="P54" s="10">
        <f>Table3[[#This Row],[12]]</f>
        <v>0</v>
      </c>
      <c r="Q54" s="11">
        <f>SUM(ABC[[#This Row],[1]:[12]])</f>
        <v>15</v>
      </c>
      <c r="R54" s="13">
        <f>ABC[[#This Row],[Total]]*ABC[[#This Row],[Valor]]</f>
        <v>21750</v>
      </c>
      <c r="S54" s="26">
        <f>ABC[[#This Row],[Valor Total]]/SUM(ABC[Valor Total])</f>
        <v>6.2986429639069042E-5</v>
      </c>
      <c r="T54" s="27">
        <f>SUM($S$7:S54)</f>
        <v>0.52547959995215809</v>
      </c>
      <c r="U54" s="53">
        <f t="shared" si="1"/>
        <v>1.25</v>
      </c>
      <c r="V54" s="59">
        <f>_xlfn.STDEV.S(ABC[[#This Row],[1]:[12]])</f>
        <v>4.3301270189221936</v>
      </c>
      <c r="W54" s="59">
        <f>ABC[[#This Row],[D. ESTANTANDAR]]/ABC[[#This Row],[PROMEDIO]]</f>
        <v>3.4641016151377548</v>
      </c>
      <c r="X54" s="29" t="str">
        <f>IF(ABC[[#This Row],[Costo Porcentual Acumulado]]&lt;=$AA$14,$Z$14,IF(ABC[[#This Row],[Costo Porcentual Acumulado]]&lt;=$AA$15,$Z$15,$Z$16))</f>
        <v>B</v>
      </c>
    </row>
    <row r="55" spans="1:24" x14ac:dyDescent="0.3">
      <c r="A55" s="10">
        <f>_xlfn.RANK.EQ(ABC[[#This Row],[Total]],ABC[Total],0)</f>
        <v>51</v>
      </c>
      <c r="B55" s="10" t="str">
        <f>Table3[[#This Row],[MATERIAL]]</f>
        <v>Adaptador Macho bronce 3/4" a 1/4" Hembra</v>
      </c>
      <c r="C55" s="10" t="str">
        <f>Table3[[#This Row],[UM]]</f>
        <v>UND</v>
      </c>
      <c r="D55" s="25">
        <f>Table3[[#This Row],[Valor]]</f>
        <v>4700</v>
      </c>
      <c r="E55" s="10">
        <f>Table3[[#This Row],[1]]</f>
        <v>12</v>
      </c>
      <c r="F55" s="10">
        <f>Table3[[#This Row],[2]]</f>
        <v>1</v>
      </c>
      <c r="G55" s="10">
        <f>Table3[[#This Row],[3]]</f>
        <v>0</v>
      </c>
      <c r="H55" s="10">
        <f>Table3[[#This Row],[4]]</f>
        <v>4</v>
      </c>
      <c r="I55" s="10">
        <f>Table3[[#This Row],[5]]</f>
        <v>0</v>
      </c>
      <c r="J55" s="10">
        <f>Table3[[#This Row],[6]]</f>
        <v>0</v>
      </c>
      <c r="K55" s="10">
        <f>Table3[[#This Row],[7]]</f>
        <v>0</v>
      </c>
      <c r="L55" s="10">
        <f>Table3[[#This Row],[8]]</f>
        <v>0</v>
      </c>
      <c r="M55" s="10">
        <f>Table3[[#This Row],[9]]</f>
        <v>0</v>
      </c>
      <c r="N55" s="10">
        <f>Table3[[#This Row],[10]]</f>
        <v>0</v>
      </c>
      <c r="O55" s="10">
        <f>Table3[[#This Row],[11]]</f>
        <v>1</v>
      </c>
      <c r="P55" s="10">
        <f>Table3[[#This Row],[12]]</f>
        <v>0</v>
      </c>
      <c r="Q55" s="11">
        <f>SUM(ABC[[#This Row],[1]:[12]])</f>
        <v>18</v>
      </c>
      <c r="R55" s="13">
        <f>ABC[[#This Row],[Total]]*ABC[[#This Row],[Valor]]</f>
        <v>84600</v>
      </c>
      <c r="S55" s="26">
        <f>ABC[[#This Row],[Valor Total]]/SUM(ABC[Valor Total])</f>
        <v>2.4499549183748238E-4</v>
      </c>
      <c r="T55" s="27">
        <f>SUM($S$7:S55)</f>
        <v>0.52572459544399552</v>
      </c>
      <c r="U55" s="53">
        <f t="shared" si="1"/>
        <v>1.5</v>
      </c>
      <c r="V55" s="59">
        <f>_xlfn.STDEV.S(ABC[[#This Row],[1]:[12]])</f>
        <v>3.5032452487268535</v>
      </c>
      <c r="W55" s="59">
        <f>ABC[[#This Row],[D. ESTANTANDAR]]/ABC[[#This Row],[PROMEDIO]]</f>
        <v>2.3354968324845689</v>
      </c>
      <c r="X55" s="29" t="str">
        <f>IF(ABC[[#This Row],[Costo Porcentual Acumulado]]&lt;=$AA$14,$Z$14,IF(ABC[[#This Row],[Costo Porcentual Acumulado]]&lt;=$AA$15,$Z$15,$Z$16))</f>
        <v>B</v>
      </c>
    </row>
    <row r="56" spans="1:24" x14ac:dyDescent="0.3">
      <c r="A56" s="10">
        <f>_xlfn.RANK.EQ(ABC[[#This Row],[Total]],ABC[Total],0)</f>
        <v>55</v>
      </c>
      <c r="B56" s="10" t="str">
        <f>Table3[[#This Row],[MATERIAL]]</f>
        <v>Adaptador AGA a Chemetron</v>
      </c>
      <c r="C56" s="10" t="str">
        <f>Table3[[#This Row],[UM]]</f>
        <v>UND</v>
      </c>
      <c r="D56" s="25">
        <f>Table3[[#This Row],[Valor]]</f>
        <v>203887</v>
      </c>
      <c r="E56" s="10">
        <f>Table3[[#This Row],[1]]</f>
        <v>16</v>
      </c>
      <c r="F56" s="10">
        <f>Table3[[#This Row],[2]]</f>
        <v>0</v>
      </c>
      <c r="G56" s="10">
        <f>Table3[[#This Row],[3]]</f>
        <v>0</v>
      </c>
      <c r="H56" s="10">
        <f>Table3[[#This Row],[4]]</f>
        <v>0</v>
      </c>
      <c r="I56" s="10">
        <f>Table3[[#This Row],[5]]</f>
        <v>0</v>
      </c>
      <c r="J56" s="10">
        <f>Table3[[#This Row],[6]]</f>
        <v>0</v>
      </c>
      <c r="K56" s="10">
        <f>Table3[[#This Row],[7]]</f>
        <v>0</v>
      </c>
      <c r="L56" s="10">
        <f>Table3[[#This Row],[8]]</f>
        <v>0</v>
      </c>
      <c r="M56" s="10">
        <f>Table3[[#This Row],[9]]</f>
        <v>0</v>
      </c>
      <c r="N56" s="10">
        <f>Table3[[#This Row],[10]]</f>
        <v>0</v>
      </c>
      <c r="O56" s="10">
        <f>Table3[[#This Row],[11]]</f>
        <v>0</v>
      </c>
      <c r="P56" s="10">
        <f>Table3[[#This Row],[12]]</f>
        <v>0</v>
      </c>
      <c r="Q56" s="11">
        <f>SUM(ABC[[#This Row],[1]:[12]])</f>
        <v>16</v>
      </c>
      <c r="R56" s="13">
        <f>ABC[[#This Row],[Total]]*ABC[[#This Row],[Valor]]</f>
        <v>3262192</v>
      </c>
      <c r="S56" s="26">
        <f>ABC[[#This Row],[Valor Total]]/SUM(ABC[Valor Total])</f>
        <v>9.4470725000981113E-3</v>
      </c>
      <c r="T56" s="27">
        <f>SUM($S$7:S56)</f>
        <v>0.53517166794409365</v>
      </c>
      <c r="U56" s="53">
        <f t="shared" si="1"/>
        <v>1.3333333333333333</v>
      </c>
      <c r="V56" s="59">
        <f>_xlfn.STDEV.S(ABC[[#This Row],[1]:[12]])</f>
        <v>4.6188021535170058</v>
      </c>
      <c r="W56" s="59">
        <f>ABC[[#This Row],[D. ESTANTANDAR]]/ABC[[#This Row],[PROMEDIO]]</f>
        <v>3.4641016151377544</v>
      </c>
      <c r="X56" s="29" t="str">
        <f>IF(ABC[[#This Row],[Costo Porcentual Acumulado]]&lt;=$AA$14,$Z$14,IF(ABC[[#This Row],[Costo Porcentual Acumulado]]&lt;=$AA$15,$Z$15,$Z$16))</f>
        <v>B</v>
      </c>
    </row>
    <row r="57" spans="1:24" x14ac:dyDescent="0.3">
      <c r="A57" s="10">
        <f>_xlfn.RANK.EQ(ABC[[#This Row],[Total]],ABC[Total],0)</f>
        <v>47</v>
      </c>
      <c r="B57" s="10" t="str">
        <f>Table3[[#This Row],[MATERIAL]]</f>
        <v xml:space="preserve">Cilindro de oxígeno </v>
      </c>
      <c r="C57" s="10" t="str">
        <f>Table3[[#This Row],[UM]]</f>
        <v>UND</v>
      </c>
      <c r="D57" s="25">
        <f>Table3[[#This Row],[Valor]]</f>
        <v>559300</v>
      </c>
      <c r="E57" s="10">
        <f>Table3[[#This Row],[1]]</f>
        <v>5</v>
      </c>
      <c r="F57" s="10">
        <f>Table3[[#This Row],[2]]</f>
        <v>4</v>
      </c>
      <c r="G57" s="10">
        <f>Table3[[#This Row],[3]]</f>
        <v>1</v>
      </c>
      <c r="H57" s="10">
        <f>Table3[[#This Row],[4]]</f>
        <v>2</v>
      </c>
      <c r="I57" s="10">
        <f>Table3[[#This Row],[5]]</f>
        <v>0</v>
      </c>
      <c r="J57" s="10">
        <f>Table3[[#This Row],[6]]</f>
        <v>0</v>
      </c>
      <c r="K57" s="10">
        <f>Table3[[#This Row],[7]]</f>
        <v>0</v>
      </c>
      <c r="L57" s="10">
        <f>Table3[[#This Row],[8]]</f>
        <v>0</v>
      </c>
      <c r="M57" s="10">
        <f>Table3[[#This Row],[9]]</f>
        <v>0</v>
      </c>
      <c r="N57" s="10">
        <f>Table3[[#This Row],[10]]</f>
        <v>5</v>
      </c>
      <c r="O57" s="10">
        <f>Table3[[#This Row],[11]]</f>
        <v>1</v>
      </c>
      <c r="P57" s="10">
        <f>Table3[[#This Row],[12]]</f>
        <v>2</v>
      </c>
      <c r="Q57" s="11">
        <f>SUM(ABC[[#This Row],[1]:[12]])</f>
        <v>20</v>
      </c>
      <c r="R57" s="13">
        <f>ABC[[#This Row],[Total]]*ABC[[#This Row],[Valor]]</f>
        <v>11186000</v>
      </c>
      <c r="S57" s="26">
        <f>ABC[[#This Row],[Valor Total]]/SUM(ABC[Valor Total])</f>
        <v>3.2393848365178224E-2</v>
      </c>
      <c r="T57" s="27">
        <f>SUM($S$7:S57)</f>
        <v>0.56756551630927188</v>
      </c>
      <c r="U57" s="53">
        <f t="shared" si="1"/>
        <v>1.6666666666666667</v>
      </c>
      <c r="V57" s="59">
        <f>_xlfn.STDEV.S(ABC[[#This Row],[1]:[12]])</f>
        <v>1.9694638556693236</v>
      </c>
      <c r="W57" s="59">
        <f>ABC[[#This Row],[D. ESTANTANDAR]]/ABC[[#This Row],[PROMEDIO]]</f>
        <v>1.181678313401594</v>
      </c>
      <c r="X57" s="29" t="str">
        <f>IF(ABC[[#This Row],[Costo Porcentual Acumulado]]&lt;=$AA$14,$Z$14,IF(ABC[[#This Row],[Costo Porcentual Acumulado]]&lt;=$AA$15,$Z$15,$Z$16))</f>
        <v>B</v>
      </c>
    </row>
    <row r="58" spans="1:24" x14ac:dyDescent="0.3">
      <c r="A58" s="10">
        <f>_xlfn.RANK.EQ(ABC[[#This Row],[Total]],ABC[Total],0)</f>
        <v>50</v>
      </c>
      <c r="B58" s="10" t="str">
        <f>Table3[[#This Row],[MATERIAL]]</f>
        <v xml:space="preserve">Cilindro de acetileno </v>
      </c>
      <c r="C58" s="10" t="str">
        <f>Table3[[#This Row],[UM]]</f>
        <v>UND</v>
      </c>
      <c r="D58" s="25">
        <f>Table3[[#This Row],[Valor]]</f>
        <v>115000</v>
      </c>
      <c r="E58" s="10">
        <f>Table3[[#This Row],[1]]</f>
        <v>5</v>
      </c>
      <c r="F58" s="10">
        <f>Table3[[#This Row],[2]]</f>
        <v>3</v>
      </c>
      <c r="G58" s="10">
        <f>Table3[[#This Row],[3]]</f>
        <v>1</v>
      </c>
      <c r="H58" s="10">
        <f>Table3[[#This Row],[4]]</f>
        <v>2</v>
      </c>
      <c r="I58" s="10">
        <f>Table3[[#This Row],[5]]</f>
        <v>0</v>
      </c>
      <c r="J58" s="10">
        <f>Table3[[#This Row],[6]]</f>
        <v>0</v>
      </c>
      <c r="K58" s="10">
        <f>Table3[[#This Row],[7]]</f>
        <v>0</v>
      </c>
      <c r="L58" s="10">
        <f>Table3[[#This Row],[8]]</f>
        <v>0</v>
      </c>
      <c r="M58" s="10">
        <f>Table3[[#This Row],[9]]</f>
        <v>0</v>
      </c>
      <c r="N58" s="10">
        <f>Table3[[#This Row],[10]]</f>
        <v>5</v>
      </c>
      <c r="O58" s="10">
        <f>Table3[[#This Row],[11]]</f>
        <v>1</v>
      </c>
      <c r="P58" s="10">
        <f>Table3[[#This Row],[12]]</f>
        <v>2</v>
      </c>
      <c r="Q58" s="11">
        <f>SUM(ABC[[#This Row],[1]:[12]])</f>
        <v>19</v>
      </c>
      <c r="R58" s="13">
        <f>ABC[[#This Row],[Total]]*ABC[[#This Row],[Valor]]</f>
        <v>2185000</v>
      </c>
      <c r="S58" s="26">
        <f>ABC[[#This Row],[Valor Total]]/SUM(ABC[Valor Total])</f>
        <v>6.3276022419018795E-3</v>
      </c>
      <c r="T58" s="27">
        <f>SUM($S$7:S58)</f>
        <v>0.57389311855117375</v>
      </c>
      <c r="U58" s="53">
        <f t="shared" ref="U58:U87" si="2">AVERAGE(E58:P58)</f>
        <v>1.5833333333333333</v>
      </c>
      <c r="V58" s="59">
        <f>_xlfn.STDEV.S(ABC[[#This Row],[1]:[12]])</f>
        <v>1.8809249819912512</v>
      </c>
      <c r="W58" s="59">
        <f>ABC[[#This Row],[D. ESTANTANDAR]]/ABC[[#This Row],[PROMEDIO]]</f>
        <v>1.1879526202050008</v>
      </c>
      <c r="X58" s="29" t="str">
        <f>IF(ABC[[#This Row],[Costo Porcentual Acumulado]]&lt;=$AA$14,$Z$14,IF(ABC[[#This Row],[Costo Porcentual Acumulado]]&lt;=$AA$15,$Z$15,$Z$16))</f>
        <v>B</v>
      </c>
    </row>
    <row r="59" spans="1:24" x14ac:dyDescent="0.3">
      <c r="A59" s="10">
        <f>_xlfn.RANK.EQ(ABC[[#This Row],[Total]],ABC[Total],0)</f>
        <v>60</v>
      </c>
      <c r="B59" s="10" t="str">
        <f>Table3[[#This Row],[MATERIAL]]</f>
        <v xml:space="preserve">CILINDRO DE NITROGENO </v>
      </c>
      <c r="C59" s="10" t="str">
        <f>Table3[[#This Row],[UM]]</f>
        <v>UND</v>
      </c>
      <c r="D59" s="25">
        <f>Table3[[#This Row],[Valor]]</f>
        <v>2966667</v>
      </c>
      <c r="E59" s="10">
        <f>Table3[[#This Row],[1]]</f>
        <v>6</v>
      </c>
      <c r="F59" s="10">
        <f>Table3[[#This Row],[2]]</f>
        <v>0</v>
      </c>
      <c r="G59" s="10">
        <f>Table3[[#This Row],[3]]</f>
        <v>2</v>
      </c>
      <c r="H59" s="10">
        <f>Table3[[#This Row],[4]]</f>
        <v>0</v>
      </c>
      <c r="I59" s="10">
        <f>Table3[[#This Row],[5]]</f>
        <v>0</v>
      </c>
      <c r="J59" s="10">
        <f>Table3[[#This Row],[6]]</f>
        <v>0</v>
      </c>
      <c r="K59" s="10">
        <f>Table3[[#This Row],[7]]</f>
        <v>0</v>
      </c>
      <c r="L59" s="10">
        <f>Table3[[#This Row],[8]]</f>
        <v>0</v>
      </c>
      <c r="M59" s="10">
        <f>Table3[[#This Row],[9]]</f>
        <v>0</v>
      </c>
      <c r="N59" s="10">
        <f>Table3[[#This Row],[10]]</f>
        <v>4</v>
      </c>
      <c r="O59" s="10">
        <f>Table3[[#This Row],[11]]</f>
        <v>0</v>
      </c>
      <c r="P59" s="10">
        <f>Table3[[#This Row],[12]]</f>
        <v>1</v>
      </c>
      <c r="Q59" s="11">
        <f>SUM(ABC[[#This Row],[1]:[12]])</f>
        <v>13</v>
      </c>
      <c r="R59" s="13">
        <f>ABC[[#This Row],[Total]]*ABC[[#This Row],[Valor]]</f>
        <v>38566671</v>
      </c>
      <c r="S59" s="26">
        <f>ABC[[#This Row],[Valor Total]]/SUM(ABC[Valor Total])</f>
        <v>0.11168629468297125</v>
      </c>
      <c r="T59" s="27">
        <f>SUM($S$7:S59)</f>
        <v>0.68557941323414506</v>
      </c>
      <c r="U59" s="53">
        <f t="shared" si="2"/>
        <v>1.0833333333333333</v>
      </c>
      <c r="V59" s="59">
        <f>_xlfn.STDEV.S(ABC[[#This Row],[1]:[12]])</f>
        <v>1.9752253419585197</v>
      </c>
      <c r="W59" s="59">
        <f>ABC[[#This Row],[D. ESTANTANDAR]]/ABC[[#This Row],[PROMEDIO]]</f>
        <v>1.8232849310386336</v>
      </c>
      <c r="X59" s="29" t="str">
        <f>IF(ABC[[#This Row],[Costo Porcentual Acumulado]]&lt;=$AA$14,$Z$14,IF(ABC[[#This Row],[Costo Porcentual Acumulado]]&lt;=$AA$15,$Z$15,$Z$16))</f>
        <v>B</v>
      </c>
    </row>
    <row r="60" spans="1:24" x14ac:dyDescent="0.3">
      <c r="A60" s="10">
        <f>_xlfn.RANK.EQ(ABC[[#This Row],[Total]],ABC[Total],0)</f>
        <v>46</v>
      </c>
      <c r="B60" s="10" t="str">
        <f>Table3[[#This Row],[MATERIAL]]</f>
        <v>JUEGO DE ORRIN CHEMETRON GENTEC</v>
      </c>
      <c r="C60" s="10" t="str">
        <f>Table3[[#This Row],[UM]]</f>
        <v>UND</v>
      </c>
      <c r="D60" s="25">
        <f>Table3[[#This Row],[Valor]]</f>
        <v>65000</v>
      </c>
      <c r="E60" s="10">
        <f>Table3[[#This Row],[1]]</f>
        <v>0</v>
      </c>
      <c r="F60" s="10">
        <f>Table3[[#This Row],[2]]</f>
        <v>5</v>
      </c>
      <c r="G60" s="10">
        <f>Table3[[#This Row],[3]]</f>
        <v>0</v>
      </c>
      <c r="H60" s="10">
        <f>Table3[[#This Row],[4]]</f>
        <v>17</v>
      </c>
      <c r="I60" s="10">
        <f>Table3[[#This Row],[5]]</f>
        <v>0</v>
      </c>
      <c r="J60" s="10">
        <f>Table3[[#This Row],[6]]</f>
        <v>0</v>
      </c>
      <c r="K60" s="10">
        <f>Table3[[#This Row],[7]]</f>
        <v>0</v>
      </c>
      <c r="L60" s="10">
        <f>Table3[[#This Row],[8]]</f>
        <v>0</v>
      </c>
      <c r="M60" s="10">
        <f>Table3[[#This Row],[9]]</f>
        <v>0</v>
      </c>
      <c r="N60" s="10">
        <f>Table3[[#This Row],[10]]</f>
        <v>0</v>
      </c>
      <c r="O60" s="10">
        <f>Table3[[#This Row],[11]]</f>
        <v>0</v>
      </c>
      <c r="P60" s="10">
        <f>Table3[[#This Row],[12]]</f>
        <v>0</v>
      </c>
      <c r="Q60" s="11">
        <f>SUM(ABC[[#This Row],[1]:[12]])</f>
        <v>22</v>
      </c>
      <c r="R60" s="13">
        <f>ABC[[#This Row],[Total]]*ABC[[#This Row],[Valor]]</f>
        <v>1430000</v>
      </c>
      <c r="S60" s="26">
        <f>ABC[[#This Row],[Valor Total]]/SUM(ABC[Valor Total])</f>
        <v>4.1411767532813218E-3</v>
      </c>
      <c r="T60" s="27">
        <f>SUM($S$7:S60)</f>
        <v>0.68972058998742636</v>
      </c>
      <c r="U60" s="53">
        <f t="shared" si="2"/>
        <v>1.8333333333333333</v>
      </c>
      <c r="V60" s="59">
        <f>_xlfn.STDEV.S(ABC[[#This Row],[1]:[12]])</f>
        <v>4.9878640597742718</v>
      </c>
      <c r="W60" s="59">
        <f>ABC[[#This Row],[D. ESTANTANDAR]]/ABC[[#This Row],[PROMEDIO]]</f>
        <v>2.7206531235132392</v>
      </c>
      <c r="X60" s="29" t="str">
        <f>IF(ABC[[#This Row],[Costo Porcentual Acumulado]]&lt;=$AA$14,$Z$14,IF(ABC[[#This Row],[Costo Porcentual Acumulado]]&lt;=$AA$15,$Z$15,$Z$16))</f>
        <v>B</v>
      </c>
    </row>
    <row r="61" spans="1:24" x14ac:dyDescent="0.3">
      <c r="A61" s="10">
        <f>_xlfn.RANK.EQ(ABC[[#This Row],[Total]],ABC[Total],0)</f>
        <v>58</v>
      </c>
      <c r="B61" s="10" t="str">
        <f>Table3[[#This Row],[MATERIAL]]</f>
        <v xml:space="preserve">JUEGO empaques tomas chemetron GENTE </v>
      </c>
      <c r="C61" s="10" t="str">
        <f>Table3[[#This Row],[UM]]</f>
        <v>UND</v>
      </c>
      <c r="D61" s="25">
        <f>Table3[[#This Row],[Valor]]</f>
        <v>16119</v>
      </c>
      <c r="E61" s="10">
        <f>Table3[[#This Row],[1]]</f>
        <v>0</v>
      </c>
      <c r="F61" s="10">
        <f>Table3[[#This Row],[2]]</f>
        <v>0</v>
      </c>
      <c r="G61" s="10">
        <f>Table3[[#This Row],[3]]</f>
        <v>0</v>
      </c>
      <c r="H61" s="10">
        <f>Table3[[#This Row],[4]]</f>
        <v>0</v>
      </c>
      <c r="I61" s="10">
        <f>Table3[[#This Row],[5]]</f>
        <v>0</v>
      </c>
      <c r="J61" s="10">
        <f>Table3[[#This Row],[6]]</f>
        <v>0</v>
      </c>
      <c r="K61" s="10">
        <f>Table3[[#This Row],[7]]</f>
        <v>0</v>
      </c>
      <c r="L61" s="10">
        <f>Table3[[#This Row],[8]]</f>
        <v>0</v>
      </c>
      <c r="M61" s="10">
        <f>Table3[[#This Row],[9]]</f>
        <v>0</v>
      </c>
      <c r="N61" s="10">
        <f>Table3[[#This Row],[10]]</f>
        <v>15</v>
      </c>
      <c r="O61" s="10">
        <f>Table3[[#This Row],[11]]</f>
        <v>0</v>
      </c>
      <c r="P61" s="10">
        <f>Table3[[#This Row],[12]]</f>
        <v>0</v>
      </c>
      <c r="Q61" s="11">
        <f>SUM(ABC[[#This Row],[1]:[12]])</f>
        <v>15</v>
      </c>
      <c r="R61" s="13">
        <f>ABC[[#This Row],[Total]]*ABC[[#This Row],[Valor]]</f>
        <v>241785</v>
      </c>
      <c r="S61" s="26">
        <f>ABC[[#This Row],[Valor Total]]/SUM(ABC[Valor Total])</f>
        <v>7.0019190300148551E-4</v>
      </c>
      <c r="T61" s="27">
        <f>SUM($S$7:S61)</f>
        <v>0.69042078189042788</v>
      </c>
      <c r="U61" s="53">
        <f t="shared" si="2"/>
        <v>1.25</v>
      </c>
      <c r="V61" s="59">
        <f>_xlfn.STDEV.S(ABC[[#This Row],[1]:[12]])</f>
        <v>4.3301270189221936</v>
      </c>
      <c r="W61" s="59">
        <f>ABC[[#This Row],[D. ESTANTANDAR]]/ABC[[#This Row],[PROMEDIO]]</f>
        <v>3.4641016151377548</v>
      </c>
      <c r="X61" s="29" t="str">
        <f>IF(ABC[[#This Row],[Costo Porcentual Acumulado]]&lt;=$AA$14,$Z$14,IF(ABC[[#This Row],[Costo Porcentual Acumulado]]&lt;=$AA$15,$Z$15,$Z$16))</f>
        <v>B</v>
      </c>
    </row>
    <row r="62" spans="1:24" x14ac:dyDescent="0.3">
      <c r="A62" s="10">
        <f>_xlfn.RANK.EQ(ABC[[#This Row],[Total]],ABC[Total],0)</f>
        <v>55</v>
      </c>
      <c r="B62" s="10" t="str">
        <f>Table3[[#This Row],[MATERIAL]]</f>
        <v>MANGUERAS DE OXIGENO</v>
      </c>
      <c r="C62" s="10" t="str">
        <f>Table3[[#This Row],[UM]]</f>
        <v>UND</v>
      </c>
      <c r="D62" s="25">
        <f>Table3[[#This Row],[Valor]]</f>
        <v>2200</v>
      </c>
      <c r="E62" s="10">
        <f>Table3[[#This Row],[1]]</f>
        <v>16</v>
      </c>
      <c r="F62" s="10">
        <f>Table3[[#This Row],[2]]</f>
        <v>0</v>
      </c>
      <c r="G62" s="10">
        <f>Table3[[#This Row],[3]]</f>
        <v>0</v>
      </c>
      <c r="H62" s="10">
        <f>Table3[[#This Row],[4]]</f>
        <v>0</v>
      </c>
      <c r="I62" s="10">
        <f>Table3[[#This Row],[5]]</f>
        <v>0</v>
      </c>
      <c r="J62" s="10">
        <f>Table3[[#This Row],[6]]</f>
        <v>0</v>
      </c>
      <c r="K62" s="10">
        <f>Table3[[#This Row],[7]]</f>
        <v>0</v>
      </c>
      <c r="L62" s="10">
        <f>Table3[[#This Row],[8]]</f>
        <v>0</v>
      </c>
      <c r="M62" s="10">
        <f>Table3[[#This Row],[9]]</f>
        <v>0</v>
      </c>
      <c r="N62" s="10">
        <f>Table3[[#This Row],[10]]</f>
        <v>0</v>
      </c>
      <c r="O62" s="10">
        <f>Table3[[#This Row],[11]]</f>
        <v>0</v>
      </c>
      <c r="P62" s="10">
        <f>Table3[[#This Row],[12]]</f>
        <v>0</v>
      </c>
      <c r="Q62" s="11">
        <f>SUM(ABC[[#This Row],[1]:[12]])</f>
        <v>16</v>
      </c>
      <c r="R62" s="13">
        <f>ABC[[#This Row],[Total]]*ABC[[#This Row],[Valor]]</f>
        <v>35200</v>
      </c>
      <c r="S62" s="26">
        <f>ABC[[#This Row],[Valor Total]]/SUM(ABC[Valor Total])</f>
        <v>1.0193665854230945E-4</v>
      </c>
      <c r="T62" s="27">
        <f>SUM($S$7:S62)</f>
        <v>0.69052271854897018</v>
      </c>
      <c r="U62" s="53">
        <f t="shared" si="2"/>
        <v>1.3333333333333333</v>
      </c>
      <c r="V62" s="59">
        <f>_xlfn.STDEV.S(ABC[[#This Row],[1]:[12]])</f>
        <v>4.6188021535170058</v>
      </c>
      <c r="W62" s="59">
        <f>ABC[[#This Row],[D. ESTANTANDAR]]/ABC[[#This Row],[PROMEDIO]]</f>
        <v>3.4641016151377544</v>
      </c>
      <c r="X62" s="29" t="str">
        <f>IF(ABC[[#This Row],[Costo Porcentual Acumulado]]&lt;=$AA$14,$Z$14,IF(ABC[[#This Row],[Costo Porcentual Acumulado]]&lt;=$AA$15,$Z$15,$Z$16))</f>
        <v>B</v>
      </c>
    </row>
    <row r="63" spans="1:24" x14ac:dyDescent="0.3">
      <c r="A63" s="10">
        <f>_xlfn.RANK.EQ(ABC[[#This Row],[Total]],ABC[Total],0)</f>
        <v>54</v>
      </c>
      <c r="B63" s="10" t="str">
        <f>Table3[[#This Row],[MATERIAL]]</f>
        <v>MANGUERAS DE VACIO</v>
      </c>
      <c r="C63" s="10" t="str">
        <f>Table3[[#This Row],[UM]]</f>
        <v>UND</v>
      </c>
      <c r="D63" s="25">
        <f>Table3[[#This Row],[Valor]]</f>
        <v>11000</v>
      </c>
      <c r="E63" s="10">
        <f>Table3[[#This Row],[1]]</f>
        <v>15</v>
      </c>
      <c r="F63" s="10">
        <f>Table3[[#This Row],[2]]</f>
        <v>2</v>
      </c>
      <c r="G63" s="10">
        <f>Table3[[#This Row],[3]]</f>
        <v>0</v>
      </c>
      <c r="H63" s="10">
        <f>Table3[[#This Row],[4]]</f>
        <v>0</v>
      </c>
      <c r="I63" s="10">
        <f>Table3[[#This Row],[5]]</f>
        <v>0</v>
      </c>
      <c r="J63" s="10">
        <f>Table3[[#This Row],[6]]</f>
        <v>0</v>
      </c>
      <c r="K63" s="10">
        <f>Table3[[#This Row],[7]]</f>
        <v>0</v>
      </c>
      <c r="L63" s="10">
        <f>Table3[[#This Row],[8]]</f>
        <v>0</v>
      </c>
      <c r="M63" s="10">
        <f>Table3[[#This Row],[9]]</f>
        <v>0</v>
      </c>
      <c r="N63" s="10">
        <f>Table3[[#This Row],[10]]</f>
        <v>0</v>
      </c>
      <c r="O63" s="10">
        <f>Table3[[#This Row],[11]]</f>
        <v>0</v>
      </c>
      <c r="P63" s="10">
        <f>Table3[[#This Row],[12]]</f>
        <v>0</v>
      </c>
      <c r="Q63" s="11">
        <f>SUM(ABC[[#This Row],[1]:[12]])</f>
        <v>17</v>
      </c>
      <c r="R63" s="13">
        <f>ABC[[#This Row],[Total]]*ABC[[#This Row],[Valor]]</f>
        <v>187000</v>
      </c>
      <c r="S63" s="26">
        <f>ABC[[#This Row],[Valor Total]]/SUM(ABC[Valor Total])</f>
        <v>5.4153849850601895E-4</v>
      </c>
      <c r="T63" s="27">
        <f>SUM($S$7:S63)</f>
        <v>0.6910642570474762</v>
      </c>
      <c r="U63" s="53">
        <f t="shared" si="2"/>
        <v>1.4166666666666667</v>
      </c>
      <c r="V63" s="59">
        <f>_xlfn.STDEV.S(ABC[[#This Row],[1]:[12]])</f>
        <v>4.3161079549506036</v>
      </c>
      <c r="W63" s="59">
        <f>ABC[[#This Row],[D. ESTANTANDAR]]/ABC[[#This Row],[PROMEDIO]]</f>
        <v>3.0466644387886612</v>
      </c>
      <c r="X63" s="29" t="str">
        <f>IF(ABC[[#This Row],[Costo Porcentual Acumulado]]&lt;=$AA$14,$Z$14,IF(ABC[[#This Row],[Costo Porcentual Acumulado]]&lt;=$AA$15,$Z$15,$Z$16))</f>
        <v>B</v>
      </c>
    </row>
    <row r="64" spans="1:24" x14ac:dyDescent="0.3">
      <c r="A64" s="10">
        <f>_xlfn.RANK.EQ(ABC[[#This Row],[Total]],ABC[Total],0)</f>
        <v>51</v>
      </c>
      <c r="B64" s="10" t="str">
        <f>Table3[[#This Row],[MATERIAL]]</f>
        <v>PRESOSTATOS POSITIVOS</v>
      </c>
      <c r="C64" s="10" t="str">
        <f>Table3[[#This Row],[UM]]</f>
        <v>UND</v>
      </c>
      <c r="D64" s="25">
        <f>Table3[[#This Row],[Valor]]</f>
        <v>57000</v>
      </c>
      <c r="E64" s="10">
        <f>Table3[[#This Row],[1]]</f>
        <v>6</v>
      </c>
      <c r="F64" s="10">
        <f>Table3[[#This Row],[2]]</f>
        <v>0</v>
      </c>
      <c r="G64" s="10">
        <f>Table3[[#This Row],[3]]</f>
        <v>0</v>
      </c>
      <c r="H64" s="10">
        <f>Table3[[#This Row],[4]]</f>
        <v>8</v>
      </c>
      <c r="I64" s="10">
        <f>Table3[[#This Row],[5]]</f>
        <v>0</v>
      </c>
      <c r="J64" s="10">
        <f>Table3[[#This Row],[6]]</f>
        <v>0</v>
      </c>
      <c r="K64" s="10">
        <f>Table3[[#This Row],[7]]</f>
        <v>0</v>
      </c>
      <c r="L64" s="10">
        <f>Table3[[#This Row],[8]]</f>
        <v>0</v>
      </c>
      <c r="M64" s="10">
        <f>Table3[[#This Row],[9]]</f>
        <v>0</v>
      </c>
      <c r="N64" s="10">
        <f>Table3[[#This Row],[10]]</f>
        <v>4</v>
      </c>
      <c r="O64" s="10">
        <f>Table3[[#This Row],[11]]</f>
        <v>0</v>
      </c>
      <c r="P64" s="10">
        <f>Table3[[#This Row],[12]]</f>
        <v>0</v>
      </c>
      <c r="Q64" s="11">
        <f>SUM(ABC[[#This Row],[1]:[12]])</f>
        <v>18</v>
      </c>
      <c r="R64" s="13">
        <f>ABC[[#This Row],[Total]]*ABC[[#This Row],[Valor]]</f>
        <v>1026000</v>
      </c>
      <c r="S64" s="26">
        <f>ABC[[#This Row],[Valor Total]]/SUM(ABC[Valor Total])</f>
        <v>2.9712219222843604E-3</v>
      </c>
      <c r="T64" s="27">
        <f>SUM($S$7:S64)</f>
        <v>0.69403547896976059</v>
      </c>
      <c r="U64" s="53">
        <f t="shared" si="2"/>
        <v>1.5</v>
      </c>
      <c r="V64" s="59">
        <f>_xlfn.STDEV.S(ABC[[#This Row],[1]:[12]])</f>
        <v>2.8444523358476395</v>
      </c>
      <c r="W64" s="59">
        <f>ABC[[#This Row],[D. ESTANTANDAR]]/ABC[[#This Row],[PROMEDIO]]</f>
        <v>1.8963015572317596</v>
      </c>
      <c r="X64" s="29" t="str">
        <f>IF(ABC[[#This Row],[Costo Porcentual Acumulado]]&lt;=$AA$14,$Z$14,IF(ABC[[#This Row],[Costo Porcentual Acumulado]]&lt;=$AA$15,$Z$15,$Z$16))</f>
        <v>B</v>
      </c>
    </row>
    <row r="65" spans="1:24" x14ac:dyDescent="0.3">
      <c r="A65" s="10">
        <f>_xlfn.RANK.EQ(ABC[[#This Row],[Total]],ABC[Total],0)</f>
        <v>60</v>
      </c>
      <c r="B65" s="10" t="str">
        <f>Table3[[#This Row],[MATERIAL]]</f>
        <v>Reducción 1" - 1/2"</v>
      </c>
      <c r="C65" s="10" t="str">
        <f>Table3[[#This Row],[UM]]</f>
        <v>UND</v>
      </c>
      <c r="D65" s="25">
        <f>Table3[[#This Row],[Valor]]</f>
        <v>8050</v>
      </c>
      <c r="E65" s="10">
        <f>Table3[[#This Row],[1]]</f>
        <v>13</v>
      </c>
      <c r="F65" s="10">
        <f>Table3[[#This Row],[2]]</f>
        <v>0</v>
      </c>
      <c r="G65" s="10">
        <f>Table3[[#This Row],[3]]</f>
        <v>0</v>
      </c>
      <c r="H65" s="10">
        <f>Table3[[#This Row],[4]]</f>
        <v>0</v>
      </c>
      <c r="I65" s="10">
        <f>Table3[[#This Row],[5]]</f>
        <v>0</v>
      </c>
      <c r="J65" s="10">
        <f>Table3[[#This Row],[6]]</f>
        <v>0</v>
      </c>
      <c r="K65" s="10">
        <f>Table3[[#This Row],[7]]</f>
        <v>0</v>
      </c>
      <c r="L65" s="10">
        <f>Table3[[#This Row],[8]]</f>
        <v>0</v>
      </c>
      <c r="M65" s="10">
        <f>Table3[[#This Row],[9]]</f>
        <v>0</v>
      </c>
      <c r="N65" s="10">
        <f>Table3[[#This Row],[10]]</f>
        <v>0</v>
      </c>
      <c r="O65" s="10">
        <f>Table3[[#This Row],[11]]</f>
        <v>0</v>
      </c>
      <c r="P65" s="10">
        <f>Table3[[#This Row],[12]]</f>
        <v>0</v>
      </c>
      <c r="Q65" s="11">
        <f>SUM(ABC[[#This Row],[1]:[12]])</f>
        <v>13</v>
      </c>
      <c r="R65" s="13">
        <f>ABC[[#This Row],[Total]]*ABC[[#This Row],[Valor]]</f>
        <v>104650</v>
      </c>
      <c r="S65" s="26">
        <f>ABC[[#This Row],[Valor Total]]/SUM(ABC[Valor Total])</f>
        <v>3.0305884421740576E-4</v>
      </c>
      <c r="T65" s="27">
        <f>SUM($S$7:S65)</f>
        <v>0.69433853781397803</v>
      </c>
      <c r="U65" s="53">
        <f t="shared" si="2"/>
        <v>1.0833333333333333</v>
      </c>
      <c r="V65" s="59">
        <f>_xlfn.STDEV.S(ABC[[#This Row],[1]:[12]])</f>
        <v>3.7527767497325675</v>
      </c>
      <c r="W65" s="59">
        <f>ABC[[#This Row],[D. ESTANTANDAR]]/ABC[[#This Row],[PROMEDIO]]</f>
        <v>3.4641016151377548</v>
      </c>
      <c r="X65" s="29" t="str">
        <f>IF(ABC[[#This Row],[Costo Porcentual Acumulado]]&lt;=$AA$14,$Z$14,IF(ABC[[#This Row],[Costo Porcentual Acumulado]]&lt;=$AA$15,$Z$15,$Z$16))</f>
        <v>B</v>
      </c>
    </row>
    <row r="66" spans="1:24" x14ac:dyDescent="0.3">
      <c r="A66" s="10">
        <f>_xlfn.RANK.EQ(ABC[[#This Row],[Total]],ABC[Total],0)</f>
        <v>51</v>
      </c>
      <c r="B66" s="10" t="str">
        <f>Table3[[#This Row],[MATERIAL]]</f>
        <v>Tee cobre 1"</v>
      </c>
      <c r="C66" s="10" t="str">
        <f>Table3[[#This Row],[UM]]</f>
        <v>UND</v>
      </c>
      <c r="D66" s="25">
        <f>Table3[[#This Row],[Valor]]</f>
        <v>39533.333333333336</v>
      </c>
      <c r="E66" s="10">
        <f>Table3[[#This Row],[1]]</f>
        <v>13</v>
      </c>
      <c r="F66" s="10">
        <f>Table3[[#This Row],[2]]</f>
        <v>0</v>
      </c>
      <c r="G66" s="10">
        <f>Table3[[#This Row],[3]]</f>
        <v>0</v>
      </c>
      <c r="H66" s="10">
        <f>Table3[[#This Row],[4]]</f>
        <v>0</v>
      </c>
      <c r="I66" s="10">
        <f>Table3[[#This Row],[5]]</f>
        <v>0</v>
      </c>
      <c r="J66" s="10">
        <f>Table3[[#This Row],[6]]</f>
        <v>0</v>
      </c>
      <c r="K66" s="10">
        <f>Table3[[#This Row],[7]]</f>
        <v>0</v>
      </c>
      <c r="L66" s="10">
        <f>Table3[[#This Row],[8]]</f>
        <v>0</v>
      </c>
      <c r="M66" s="10">
        <f>Table3[[#This Row],[9]]</f>
        <v>0</v>
      </c>
      <c r="N66" s="10">
        <f>Table3[[#This Row],[10]]</f>
        <v>0</v>
      </c>
      <c r="O66" s="10">
        <f>Table3[[#This Row],[11]]</f>
        <v>0</v>
      </c>
      <c r="P66" s="10">
        <f>Table3[[#This Row],[12]]</f>
        <v>5</v>
      </c>
      <c r="Q66" s="11">
        <f>SUM(ABC[[#This Row],[1]:[12]])</f>
        <v>18</v>
      </c>
      <c r="R66" s="13">
        <f>ABC[[#This Row],[Total]]*ABC[[#This Row],[Valor]]</f>
        <v>711600</v>
      </c>
      <c r="S66" s="26">
        <f>ABC[[#This Row],[Valor Total]]/SUM(ABC[Valor Total])</f>
        <v>2.0607422221223695E-3</v>
      </c>
      <c r="T66" s="27">
        <f>SUM($S$7:S66)</f>
        <v>0.69639928003610041</v>
      </c>
      <c r="U66" s="53">
        <f t="shared" si="2"/>
        <v>1.5</v>
      </c>
      <c r="V66" s="59">
        <f>_xlfn.STDEV.S(ABC[[#This Row],[1]:[12]])</f>
        <v>3.8963852712248799</v>
      </c>
      <c r="W66" s="59">
        <f>ABC[[#This Row],[D. ESTANTANDAR]]/ABC[[#This Row],[PROMEDIO]]</f>
        <v>2.5975901808165864</v>
      </c>
      <c r="X66" s="29" t="str">
        <f>IF(ABC[[#This Row],[Costo Porcentual Acumulado]]&lt;=$AA$14,$Z$14,IF(ABC[[#This Row],[Costo Porcentual Acumulado]]&lt;=$AA$15,$Z$15,$Z$16))</f>
        <v>B</v>
      </c>
    </row>
    <row r="67" spans="1:24" x14ac:dyDescent="0.3">
      <c r="A67" s="10">
        <f>_xlfn.RANK.EQ(ABC[[#This Row],[Total]],ABC[Total],0)</f>
        <v>55</v>
      </c>
      <c r="B67" s="10" t="str">
        <f>Table3[[#This Row],[MATERIAL]]</f>
        <v>UNION DE 1"COBRE</v>
      </c>
      <c r="C67" s="10" t="str">
        <f>Table3[[#This Row],[UM]]</f>
        <v>UND</v>
      </c>
      <c r="D67" s="25">
        <f>Table3[[#This Row],[Valor]]</f>
        <v>13733.333333333334</v>
      </c>
      <c r="E67" s="10">
        <f>Table3[[#This Row],[1]]</f>
        <v>5</v>
      </c>
      <c r="F67" s="10">
        <f>Table3[[#This Row],[2]]</f>
        <v>0</v>
      </c>
      <c r="G67" s="10">
        <f>Table3[[#This Row],[3]]</f>
        <v>0</v>
      </c>
      <c r="H67" s="10">
        <f>Table3[[#This Row],[4]]</f>
        <v>0</v>
      </c>
      <c r="I67" s="10">
        <f>Table3[[#This Row],[5]]</f>
        <v>0</v>
      </c>
      <c r="J67" s="10">
        <f>Table3[[#This Row],[6]]</f>
        <v>0</v>
      </c>
      <c r="K67" s="10">
        <f>Table3[[#This Row],[7]]</f>
        <v>0</v>
      </c>
      <c r="L67" s="10">
        <f>Table3[[#This Row],[8]]</f>
        <v>0</v>
      </c>
      <c r="M67" s="10">
        <f>Table3[[#This Row],[9]]</f>
        <v>1</v>
      </c>
      <c r="N67" s="10">
        <f>Table3[[#This Row],[10]]</f>
        <v>0</v>
      </c>
      <c r="O67" s="10">
        <f>Table3[[#This Row],[11]]</f>
        <v>0</v>
      </c>
      <c r="P67" s="10">
        <f>Table3[[#This Row],[12]]</f>
        <v>10</v>
      </c>
      <c r="Q67" s="11">
        <f>SUM(ABC[[#This Row],[1]:[12]])</f>
        <v>16</v>
      </c>
      <c r="R67" s="13">
        <f>ABC[[#This Row],[Total]]*ABC[[#This Row],[Valor]]</f>
        <v>219733.33333333334</v>
      </c>
      <c r="S67" s="26">
        <f>ABC[[#This Row],[Valor Total]]/SUM(ABC[Valor Total])</f>
        <v>6.3633186847623479E-4</v>
      </c>
      <c r="T67" s="27">
        <f>SUM($S$7:S67)</f>
        <v>0.69703561190457664</v>
      </c>
      <c r="U67" s="53">
        <f t="shared" si="2"/>
        <v>1.3333333333333333</v>
      </c>
      <c r="V67" s="59">
        <f>_xlfn.STDEV.S(ABC[[#This Row],[1]:[12]])</f>
        <v>3.0846639225613406</v>
      </c>
      <c r="W67" s="59">
        <f>ABC[[#This Row],[D. ESTANTANDAR]]/ABC[[#This Row],[PROMEDIO]]</f>
        <v>2.3134979419210056</v>
      </c>
      <c r="X67" s="29" t="str">
        <f>IF(ABC[[#This Row],[Costo Porcentual Acumulado]]&lt;=$AA$14,$Z$14,IF(ABC[[#This Row],[Costo Porcentual Acumulado]]&lt;=$AA$15,$Z$15,$Z$16))</f>
        <v>B</v>
      </c>
    </row>
    <row r="68" spans="1:24" x14ac:dyDescent="0.3">
      <c r="A68" s="10">
        <f>_xlfn.RANK.EQ(ABC[[#This Row],[Total]],ABC[Total],0)</f>
        <v>70</v>
      </c>
      <c r="B68" s="10" t="str">
        <f>Table3[[#This Row],[MATERIAL]]</f>
        <v>Abrazadera doble ala 1"</v>
      </c>
      <c r="C68" s="10" t="str">
        <f>Table3[[#This Row],[UM]]</f>
        <v>UND</v>
      </c>
      <c r="D68" s="25">
        <f>Table3[[#This Row],[Valor]]</f>
        <v>1666</v>
      </c>
      <c r="E68" s="10">
        <f>Table3[[#This Row],[1]]</f>
        <v>3</v>
      </c>
      <c r="F68" s="10">
        <f>Table3[[#This Row],[2]]</f>
        <v>0</v>
      </c>
      <c r="G68" s="10">
        <f>Table3[[#This Row],[3]]</f>
        <v>3</v>
      </c>
      <c r="H68" s="10">
        <f>Table3[[#This Row],[4]]</f>
        <v>0</v>
      </c>
      <c r="I68" s="10">
        <f>Table3[[#This Row],[5]]</f>
        <v>0</v>
      </c>
      <c r="J68" s="10">
        <f>Table3[[#This Row],[6]]</f>
        <v>0</v>
      </c>
      <c r="K68" s="10">
        <f>Table3[[#This Row],[7]]</f>
        <v>0</v>
      </c>
      <c r="L68" s="10">
        <f>Table3[[#This Row],[8]]</f>
        <v>0</v>
      </c>
      <c r="M68" s="10">
        <f>Table3[[#This Row],[9]]</f>
        <v>0</v>
      </c>
      <c r="N68" s="10">
        <f>Table3[[#This Row],[10]]</f>
        <v>0</v>
      </c>
      <c r="O68" s="10">
        <f>Table3[[#This Row],[11]]</f>
        <v>0</v>
      </c>
      <c r="P68" s="10">
        <f>Table3[[#This Row],[12]]</f>
        <v>0</v>
      </c>
      <c r="Q68" s="11">
        <f>SUM(ABC[[#This Row],[1]:[12]])</f>
        <v>6</v>
      </c>
      <c r="R68" s="13">
        <f>ABC[[#This Row],[Total]]*ABC[[#This Row],[Valor]]</f>
        <v>9996</v>
      </c>
      <c r="S68" s="26">
        <f>ABC[[#This Row],[Valor Total]]/SUM(ABC[Valor Total])</f>
        <v>2.8947694283776286E-5</v>
      </c>
      <c r="T68" s="27">
        <f>SUM($S$7:S68)</f>
        <v>0.69706455959886038</v>
      </c>
      <c r="U68" s="53">
        <f t="shared" si="2"/>
        <v>0.5</v>
      </c>
      <c r="V68" s="59">
        <f>_xlfn.STDEV.S(ABC[[#This Row],[1]:[12]])</f>
        <v>1.1677484162422844</v>
      </c>
      <c r="W68" s="59">
        <f>ABC[[#This Row],[D. ESTANTANDAR]]/ABC[[#This Row],[PROMEDIO]]</f>
        <v>2.3354968324845689</v>
      </c>
      <c r="X68" s="29" t="str">
        <f>IF(ABC[[#This Row],[Costo Porcentual Acumulado]]&lt;=$AA$14,$Z$14,IF(ABC[[#This Row],[Costo Porcentual Acumulado]]&lt;=$AA$15,$Z$15,$Z$16))</f>
        <v>B</v>
      </c>
    </row>
    <row r="69" spans="1:24" x14ac:dyDescent="0.3">
      <c r="A69" s="10">
        <f>_xlfn.RANK.EQ(ABC[[#This Row],[Total]],ABC[Total],0)</f>
        <v>65</v>
      </c>
      <c r="B69" s="10" t="str">
        <f>Table3[[#This Row],[MATERIAL]]</f>
        <v>Abrazadera riel chanel 1/2</v>
      </c>
      <c r="C69" s="10" t="str">
        <f>Table3[[#This Row],[UM]]</f>
        <v>UND</v>
      </c>
      <c r="D69" s="25">
        <f>Table3[[#This Row],[Valor]]</f>
        <v>5100</v>
      </c>
      <c r="E69" s="10">
        <f>Table3[[#This Row],[1]]</f>
        <v>0</v>
      </c>
      <c r="F69" s="10">
        <f>Table3[[#This Row],[2]]</f>
        <v>0</v>
      </c>
      <c r="G69" s="10">
        <f>Table3[[#This Row],[3]]</f>
        <v>0</v>
      </c>
      <c r="H69" s="10">
        <f>Table3[[#This Row],[4]]</f>
        <v>0</v>
      </c>
      <c r="I69" s="10">
        <f>Table3[[#This Row],[5]]</f>
        <v>0</v>
      </c>
      <c r="J69" s="10">
        <f>Table3[[#This Row],[6]]</f>
        <v>0</v>
      </c>
      <c r="K69" s="10">
        <f>Table3[[#This Row],[7]]</f>
        <v>0</v>
      </c>
      <c r="L69" s="10">
        <f>Table3[[#This Row],[8]]</f>
        <v>0</v>
      </c>
      <c r="M69" s="10">
        <f>Table3[[#This Row],[9]]</f>
        <v>0</v>
      </c>
      <c r="N69" s="10">
        <f>Table3[[#This Row],[10]]</f>
        <v>0</v>
      </c>
      <c r="O69" s="10">
        <f>Table3[[#This Row],[11]]</f>
        <v>0</v>
      </c>
      <c r="P69" s="10">
        <f>Table3[[#This Row],[12]]</f>
        <v>10</v>
      </c>
      <c r="Q69" s="11">
        <f>SUM(ABC[[#This Row],[1]:[12]])</f>
        <v>10</v>
      </c>
      <c r="R69" s="13">
        <f>ABC[[#This Row],[Total]]*ABC[[#This Row],[Valor]]</f>
        <v>51000</v>
      </c>
      <c r="S69" s="26">
        <f>ABC[[#This Row],[Valor Total]]/SUM(ABC[Valor Total])</f>
        <v>1.476923177743688E-4</v>
      </c>
      <c r="T69" s="27">
        <f>SUM($S$7:S69)</f>
        <v>0.69721225191663472</v>
      </c>
      <c r="U69" s="53">
        <f t="shared" si="2"/>
        <v>0.83333333333333337</v>
      </c>
      <c r="V69" s="59">
        <f>_xlfn.STDEV.S(ABC[[#This Row],[1]:[12]])</f>
        <v>2.8867513459481291</v>
      </c>
      <c r="W69" s="59">
        <f>ABC[[#This Row],[D. ESTANTANDAR]]/ABC[[#This Row],[PROMEDIO]]</f>
        <v>3.4641016151377548</v>
      </c>
      <c r="X69" s="29" t="str">
        <f>IF(ABC[[#This Row],[Costo Porcentual Acumulado]]&lt;=$AA$14,$Z$14,IF(ABC[[#This Row],[Costo Porcentual Acumulado]]&lt;=$AA$15,$Z$15,$Z$16))</f>
        <v>B</v>
      </c>
    </row>
    <row r="70" spans="1:24" x14ac:dyDescent="0.3">
      <c r="A70" s="10">
        <f>_xlfn.RANK.EQ(ABC[[#This Row],[Total]],ABC[Total],0)</f>
        <v>129</v>
      </c>
      <c r="B70" s="10" t="str">
        <f>Table3[[#This Row],[MATERIAL]]</f>
        <v>ABRAZADERA PERA 3"</v>
      </c>
      <c r="C70" s="10" t="str">
        <f>Table3[[#This Row],[UM]]</f>
        <v>UND</v>
      </c>
      <c r="D70" s="25">
        <f>Table3[[#This Row],[Valor]]</f>
        <v>2400</v>
      </c>
      <c r="E70" s="10">
        <f>Table3[[#This Row],[1]]</f>
        <v>0</v>
      </c>
      <c r="F70" s="10">
        <f>Table3[[#This Row],[2]]</f>
        <v>0</v>
      </c>
      <c r="G70" s="10">
        <f>Table3[[#This Row],[3]]</f>
        <v>0</v>
      </c>
      <c r="H70" s="10">
        <f>Table3[[#This Row],[4]]</f>
        <v>0</v>
      </c>
      <c r="I70" s="10">
        <f>Table3[[#This Row],[5]]</f>
        <v>0</v>
      </c>
      <c r="J70" s="10">
        <f>Table3[[#This Row],[6]]</f>
        <v>0</v>
      </c>
      <c r="K70" s="10">
        <f>Table3[[#This Row],[7]]</f>
        <v>0</v>
      </c>
      <c r="L70" s="10">
        <f>Table3[[#This Row],[8]]</f>
        <v>0</v>
      </c>
      <c r="M70" s="10">
        <f>Table3[[#This Row],[9]]</f>
        <v>1</v>
      </c>
      <c r="N70" s="10">
        <f>Table3[[#This Row],[10]]</f>
        <v>0</v>
      </c>
      <c r="O70" s="10">
        <f>Table3[[#This Row],[11]]</f>
        <v>0</v>
      </c>
      <c r="P70" s="10">
        <f>Table3[[#This Row],[12]]</f>
        <v>0</v>
      </c>
      <c r="Q70" s="11">
        <f>SUM(ABC[[#This Row],[1]:[12]])</f>
        <v>1</v>
      </c>
      <c r="R70" s="13">
        <f>ABC[[#This Row],[Total]]*ABC[[#This Row],[Valor]]</f>
        <v>2400</v>
      </c>
      <c r="S70" s="26">
        <f>ABC[[#This Row],[Valor Total]]/SUM(ABC[Valor Total])</f>
        <v>6.9502267187938263E-6</v>
      </c>
      <c r="T70" s="27">
        <f>SUM($S$7:S70)</f>
        <v>0.69721920214335353</v>
      </c>
      <c r="U70" s="53">
        <f t="shared" si="2"/>
        <v>8.3333333333333329E-2</v>
      </c>
      <c r="V70" s="59">
        <f>_xlfn.STDEV.S(ABC[[#This Row],[1]:[12]])</f>
        <v>0.28867513459481287</v>
      </c>
      <c r="W70" s="59">
        <f>ABC[[#This Row],[D. ESTANTANDAR]]/ABC[[#This Row],[PROMEDIO]]</f>
        <v>3.4641016151377544</v>
      </c>
      <c r="X70" s="29" t="str">
        <f>IF(ABC[[#This Row],[Costo Porcentual Acumulado]]&lt;=$AA$14,$Z$14,IF(ABC[[#This Row],[Costo Porcentual Acumulado]]&lt;=$AA$15,$Z$15,$Z$16))</f>
        <v>B</v>
      </c>
    </row>
    <row r="71" spans="1:24" x14ac:dyDescent="0.3">
      <c r="A71" s="10">
        <f>_xlfn.RANK.EQ(ABC[[#This Row],[Total]],ABC[Total],0)</f>
        <v>80</v>
      </c>
      <c r="B71" s="10" t="str">
        <f>Table3[[#This Row],[MATERIAL]]</f>
        <v xml:space="preserve">Adaptadores en bronce vacio </v>
      </c>
      <c r="C71" s="10" t="str">
        <f>Table3[[#This Row],[UM]]</f>
        <v>UND</v>
      </c>
      <c r="D71" s="25">
        <f>Table3[[#This Row],[Valor]]</f>
        <v>25000</v>
      </c>
      <c r="E71" s="10">
        <f>Table3[[#This Row],[1]]</f>
        <v>2</v>
      </c>
      <c r="F71" s="10">
        <f>Table3[[#This Row],[2]]</f>
        <v>0</v>
      </c>
      <c r="G71" s="10">
        <f>Table3[[#This Row],[3]]</f>
        <v>0</v>
      </c>
      <c r="H71" s="10">
        <f>Table3[[#This Row],[4]]</f>
        <v>0</v>
      </c>
      <c r="I71" s="10">
        <f>Table3[[#This Row],[5]]</f>
        <v>0</v>
      </c>
      <c r="J71" s="10">
        <f>Table3[[#This Row],[6]]</f>
        <v>0</v>
      </c>
      <c r="K71" s="10">
        <f>Table3[[#This Row],[7]]</f>
        <v>0</v>
      </c>
      <c r="L71" s="10">
        <f>Table3[[#This Row],[8]]</f>
        <v>0</v>
      </c>
      <c r="M71" s="10">
        <f>Table3[[#This Row],[9]]</f>
        <v>0</v>
      </c>
      <c r="N71" s="10">
        <f>Table3[[#This Row],[10]]</f>
        <v>0</v>
      </c>
      <c r="O71" s="10">
        <f>Table3[[#This Row],[11]]</f>
        <v>1</v>
      </c>
      <c r="P71" s="10">
        <f>Table3[[#This Row],[12]]</f>
        <v>0</v>
      </c>
      <c r="Q71" s="11">
        <f>SUM(ABC[[#This Row],[1]:[12]])</f>
        <v>3</v>
      </c>
      <c r="R71" s="13">
        <f>ABC[[#This Row],[Total]]*ABC[[#This Row],[Valor]]</f>
        <v>75000</v>
      </c>
      <c r="S71" s="26">
        <f>ABC[[#This Row],[Valor Total]]/SUM(ABC[Valor Total])</f>
        <v>2.1719458496230706E-4</v>
      </c>
      <c r="T71" s="27">
        <f>SUM($S$7:S71)</f>
        <v>0.69743639672831581</v>
      </c>
      <c r="U71" s="53">
        <f t="shared" si="2"/>
        <v>0.25</v>
      </c>
      <c r="V71" s="59">
        <f>_xlfn.STDEV.S(ABC[[#This Row],[1]:[12]])</f>
        <v>0.62158156050806102</v>
      </c>
      <c r="W71" s="59">
        <f>ABC[[#This Row],[D. ESTANTANDAR]]/ABC[[#This Row],[PROMEDIO]]</f>
        <v>2.4863262420322441</v>
      </c>
      <c r="X71" s="29" t="str">
        <f>IF(ABC[[#This Row],[Costo Porcentual Acumulado]]&lt;=$AA$14,$Z$14,IF(ABC[[#This Row],[Costo Porcentual Acumulado]]&lt;=$AA$15,$Z$15,$Z$16))</f>
        <v>B</v>
      </c>
    </row>
    <row r="72" spans="1:24" x14ac:dyDescent="0.3">
      <c r="A72" s="10">
        <f>_xlfn.RANK.EQ(ABC[[#This Row],[Total]],ABC[Total],0)</f>
        <v>87</v>
      </c>
      <c r="B72" s="10" t="str">
        <f>Table3[[#This Row],[MATERIAL]]</f>
        <v>Adaptadores en bronce aire</v>
      </c>
      <c r="C72" s="10" t="str">
        <f>Table3[[#This Row],[UM]]</f>
        <v>UND</v>
      </c>
      <c r="D72" s="25">
        <f>Table3[[#This Row],[Valor]]</f>
        <v>25000</v>
      </c>
      <c r="E72" s="10">
        <f>Table3[[#This Row],[1]]</f>
        <v>2</v>
      </c>
      <c r="F72" s="10">
        <f>Table3[[#This Row],[2]]</f>
        <v>0</v>
      </c>
      <c r="G72" s="10">
        <f>Table3[[#This Row],[3]]</f>
        <v>0</v>
      </c>
      <c r="H72" s="10">
        <f>Table3[[#This Row],[4]]</f>
        <v>0</v>
      </c>
      <c r="I72" s="10">
        <f>Table3[[#This Row],[5]]</f>
        <v>0</v>
      </c>
      <c r="J72" s="10">
        <f>Table3[[#This Row],[6]]</f>
        <v>0</v>
      </c>
      <c r="K72" s="10">
        <f>Table3[[#This Row],[7]]</f>
        <v>0</v>
      </c>
      <c r="L72" s="10">
        <f>Table3[[#This Row],[8]]</f>
        <v>0</v>
      </c>
      <c r="M72" s="10">
        <f>Table3[[#This Row],[9]]</f>
        <v>0</v>
      </c>
      <c r="N72" s="10">
        <f>Table3[[#This Row],[10]]</f>
        <v>0</v>
      </c>
      <c r="O72" s="10">
        <f>Table3[[#This Row],[11]]</f>
        <v>0</v>
      </c>
      <c r="P72" s="10">
        <f>Table3[[#This Row],[12]]</f>
        <v>0</v>
      </c>
      <c r="Q72" s="11">
        <f>SUM(ABC[[#This Row],[1]:[12]])</f>
        <v>2</v>
      </c>
      <c r="R72" s="13">
        <f>ABC[[#This Row],[Total]]*ABC[[#This Row],[Valor]]</f>
        <v>50000</v>
      </c>
      <c r="S72" s="26">
        <f>ABC[[#This Row],[Valor Total]]/SUM(ABC[Valor Total])</f>
        <v>1.4479638997487137E-4</v>
      </c>
      <c r="T72" s="27">
        <f>SUM($S$7:S72)</f>
        <v>0.6975811931182907</v>
      </c>
      <c r="U72" s="53">
        <f t="shared" si="2"/>
        <v>0.16666666666666666</v>
      </c>
      <c r="V72" s="59">
        <f>_xlfn.STDEV.S(ABC[[#This Row],[1]:[12]])</f>
        <v>0.57735026918962573</v>
      </c>
      <c r="W72" s="59">
        <f>ABC[[#This Row],[D. ESTANTANDAR]]/ABC[[#This Row],[PROMEDIO]]</f>
        <v>3.4641016151377544</v>
      </c>
      <c r="X72" s="29" t="str">
        <f>IF(ABC[[#This Row],[Costo Porcentual Acumulado]]&lt;=$AA$14,$Z$14,IF(ABC[[#This Row],[Costo Porcentual Acumulado]]&lt;=$AA$15,$Z$15,$Z$16))</f>
        <v>B</v>
      </c>
    </row>
    <row r="73" spans="1:24" x14ac:dyDescent="0.3">
      <c r="A73" s="10">
        <f>_xlfn.RANK.EQ(ABC[[#This Row],[Total]],ABC[Total],0)</f>
        <v>79</v>
      </c>
      <c r="B73" s="10" t="str">
        <f>Table3[[#This Row],[MATERIAL]]</f>
        <v>Adaptadores en bronce oxigeno</v>
      </c>
      <c r="C73" s="10" t="str">
        <f>Table3[[#This Row],[UM]]</f>
        <v>UND</v>
      </c>
      <c r="D73" s="25">
        <f>Table3[[#This Row],[Valor]]</f>
        <v>25000</v>
      </c>
      <c r="E73" s="10">
        <f>Table3[[#This Row],[1]]</f>
        <v>2</v>
      </c>
      <c r="F73" s="10">
        <f>Table3[[#This Row],[2]]</f>
        <v>0</v>
      </c>
      <c r="G73" s="10">
        <f>Table3[[#This Row],[3]]</f>
        <v>0</v>
      </c>
      <c r="H73" s="10">
        <f>Table3[[#This Row],[4]]</f>
        <v>0</v>
      </c>
      <c r="I73" s="10">
        <f>Table3[[#This Row],[5]]</f>
        <v>0</v>
      </c>
      <c r="J73" s="10">
        <f>Table3[[#This Row],[6]]</f>
        <v>0</v>
      </c>
      <c r="K73" s="10">
        <f>Table3[[#This Row],[7]]</f>
        <v>0</v>
      </c>
      <c r="L73" s="10">
        <f>Table3[[#This Row],[8]]</f>
        <v>0</v>
      </c>
      <c r="M73" s="10">
        <f>Table3[[#This Row],[9]]</f>
        <v>1</v>
      </c>
      <c r="N73" s="10">
        <f>Table3[[#This Row],[10]]</f>
        <v>0</v>
      </c>
      <c r="O73" s="10">
        <f>Table3[[#This Row],[11]]</f>
        <v>1</v>
      </c>
      <c r="P73" s="10">
        <f>Table3[[#This Row],[12]]</f>
        <v>0</v>
      </c>
      <c r="Q73" s="11">
        <f>SUM(ABC[[#This Row],[1]:[12]])</f>
        <v>4</v>
      </c>
      <c r="R73" s="13">
        <f>ABC[[#This Row],[Total]]*ABC[[#This Row],[Valor]]</f>
        <v>100000</v>
      </c>
      <c r="S73" s="26">
        <f>ABC[[#This Row],[Valor Total]]/SUM(ABC[Valor Total])</f>
        <v>2.8959277994974273E-4</v>
      </c>
      <c r="T73" s="27">
        <f>SUM($S$7:S73)</f>
        <v>0.69787078589824048</v>
      </c>
      <c r="U73" s="53">
        <f t="shared" si="2"/>
        <v>0.33333333333333331</v>
      </c>
      <c r="V73" s="59">
        <f>_xlfn.STDEV.S(ABC[[#This Row],[1]:[12]])</f>
        <v>0.6513389472789296</v>
      </c>
      <c r="W73" s="59">
        <f>ABC[[#This Row],[D. ESTANTANDAR]]/ABC[[#This Row],[PROMEDIO]]</f>
        <v>1.9540168418367889</v>
      </c>
      <c r="X73" s="29" t="str">
        <f>IF(ABC[[#This Row],[Costo Porcentual Acumulado]]&lt;=$AA$14,$Z$14,IF(ABC[[#This Row],[Costo Porcentual Acumulado]]&lt;=$AA$15,$Z$15,$Z$16))</f>
        <v>B</v>
      </c>
    </row>
    <row r="74" spans="1:24" x14ac:dyDescent="0.3">
      <c r="A74" s="10">
        <f>_xlfn.RANK.EQ(ABC[[#This Row],[Total]],ABC[Total],0)</f>
        <v>129</v>
      </c>
      <c r="B74" s="10" t="str">
        <f>Table3[[#This Row],[MATERIAL]]</f>
        <v>Adaptador 1/4 *1/4</v>
      </c>
      <c r="C74" s="10" t="str">
        <f>Table3[[#This Row],[UM]]</f>
        <v>UND</v>
      </c>
      <c r="D74" s="25">
        <f>Table3[[#This Row],[Valor]]</f>
        <v>3600</v>
      </c>
      <c r="E74" s="10">
        <f>Table3[[#This Row],[1]]</f>
        <v>1</v>
      </c>
      <c r="F74" s="10">
        <f>Table3[[#This Row],[2]]</f>
        <v>0</v>
      </c>
      <c r="G74" s="10">
        <f>Table3[[#This Row],[3]]</f>
        <v>0</v>
      </c>
      <c r="H74" s="10">
        <f>Table3[[#This Row],[4]]</f>
        <v>0</v>
      </c>
      <c r="I74" s="10">
        <f>Table3[[#This Row],[5]]</f>
        <v>0</v>
      </c>
      <c r="J74" s="10">
        <f>Table3[[#This Row],[6]]</f>
        <v>0</v>
      </c>
      <c r="K74" s="10">
        <f>Table3[[#This Row],[7]]</f>
        <v>0</v>
      </c>
      <c r="L74" s="10">
        <f>Table3[[#This Row],[8]]</f>
        <v>0</v>
      </c>
      <c r="M74" s="10">
        <f>Table3[[#This Row],[9]]</f>
        <v>0</v>
      </c>
      <c r="N74" s="10">
        <f>Table3[[#This Row],[10]]</f>
        <v>0</v>
      </c>
      <c r="O74" s="10">
        <f>Table3[[#This Row],[11]]</f>
        <v>0</v>
      </c>
      <c r="P74" s="10">
        <f>Table3[[#This Row],[12]]</f>
        <v>0</v>
      </c>
      <c r="Q74" s="11">
        <f>SUM(ABC[[#This Row],[1]:[12]])</f>
        <v>1</v>
      </c>
      <c r="R74" s="13">
        <f>ABC[[#This Row],[Total]]*ABC[[#This Row],[Valor]]</f>
        <v>3600</v>
      </c>
      <c r="S74" s="26">
        <f>ABC[[#This Row],[Valor Total]]/SUM(ABC[Valor Total])</f>
        <v>1.0425340078190739E-5</v>
      </c>
      <c r="T74" s="27">
        <f>SUM($S$7:S74)</f>
        <v>0.6978812112383187</v>
      </c>
      <c r="U74" s="53">
        <f t="shared" si="2"/>
        <v>8.3333333333333329E-2</v>
      </c>
      <c r="V74" s="59">
        <f>_xlfn.STDEV.S(ABC[[#This Row],[1]:[12]])</f>
        <v>0.28867513459481287</v>
      </c>
      <c r="W74" s="59">
        <f>ABC[[#This Row],[D. ESTANTANDAR]]/ABC[[#This Row],[PROMEDIO]]</f>
        <v>3.4641016151377544</v>
      </c>
      <c r="X74" s="29" t="str">
        <f>IF(ABC[[#This Row],[Costo Porcentual Acumulado]]&lt;=$AA$14,$Z$14,IF(ABC[[#This Row],[Costo Porcentual Acumulado]]&lt;=$AA$15,$Z$15,$Z$16))</f>
        <v>B</v>
      </c>
    </row>
    <row r="75" spans="1:24" x14ac:dyDescent="0.3">
      <c r="A75" s="10">
        <f>_xlfn.RANK.EQ(ABC[[#This Row],[Total]],ABC[Total],0)</f>
        <v>129</v>
      </c>
      <c r="B75" s="10" t="str">
        <f>Table3[[#This Row],[MATERIAL]]</f>
        <v>ADAPTADOR EN BRONC 1/2"</v>
      </c>
      <c r="C75" s="10" t="str">
        <f>Table3[[#This Row],[UM]]</f>
        <v>UND</v>
      </c>
      <c r="D75" s="25">
        <f>Table3[[#This Row],[Valor]]</f>
        <v>8890</v>
      </c>
      <c r="E75" s="10">
        <f>Table3[[#This Row],[1]]</f>
        <v>0</v>
      </c>
      <c r="F75" s="10">
        <f>Table3[[#This Row],[2]]</f>
        <v>0</v>
      </c>
      <c r="G75" s="10">
        <f>Table3[[#This Row],[3]]</f>
        <v>0</v>
      </c>
      <c r="H75" s="10">
        <f>Table3[[#This Row],[4]]</f>
        <v>0</v>
      </c>
      <c r="I75" s="10">
        <f>Table3[[#This Row],[5]]</f>
        <v>0</v>
      </c>
      <c r="J75" s="10">
        <f>Table3[[#This Row],[6]]</f>
        <v>0</v>
      </c>
      <c r="K75" s="10">
        <f>Table3[[#This Row],[7]]</f>
        <v>0</v>
      </c>
      <c r="L75" s="10">
        <f>Table3[[#This Row],[8]]</f>
        <v>0</v>
      </c>
      <c r="M75" s="10">
        <f>Table3[[#This Row],[9]]</f>
        <v>0</v>
      </c>
      <c r="N75" s="10">
        <f>Table3[[#This Row],[10]]</f>
        <v>0</v>
      </c>
      <c r="O75" s="10">
        <f>Table3[[#This Row],[11]]</f>
        <v>1</v>
      </c>
      <c r="P75" s="10">
        <f>Table3[[#This Row],[12]]</f>
        <v>0</v>
      </c>
      <c r="Q75" s="11">
        <f>SUM(ABC[[#This Row],[1]:[12]])</f>
        <v>1</v>
      </c>
      <c r="R75" s="13">
        <f>ABC[[#This Row],[Total]]*ABC[[#This Row],[Valor]]</f>
        <v>8890</v>
      </c>
      <c r="S75" s="26">
        <f>ABC[[#This Row],[Valor Total]]/SUM(ABC[Valor Total])</f>
        <v>2.5744798137532132E-5</v>
      </c>
      <c r="T75" s="27">
        <f>SUM($S$7:S75)</f>
        <v>0.69790695603645625</v>
      </c>
      <c r="U75" s="53">
        <f t="shared" si="2"/>
        <v>8.3333333333333329E-2</v>
      </c>
      <c r="V75" s="59">
        <f>_xlfn.STDEV.S(ABC[[#This Row],[1]:[12]])</f>
        <v>0.28867513459481287</v>
      </c>
      <c r="W75" s="59">
        <f>ABC[[#This Row],[D. ESTANTANDAR]]/ABC[[#This Row],[PROMEDIO]]</f>
        <v>3.4641016151377544</v>
      </c>
      <c r="X75" s="29" t="str">
        <f>IF(ABC[[#This Row],[Costo Porcentual Acumulado]]&lt;=$AA$14,$Z$14,IF(ABC[[#This Row],[Costo Porcentual Acumulado]]&lt;=$AA$15,$Z$15,$Z$16))</f>
        <v>B</v>
      </c>
    </row>
    <row r="76" spans="1:24" x14ac:dyDescent="0.3">
      <c r="A76" s="10">
        <f>_xlfn.RANK.EQ(ABC[[#This Row],[Total]],ABC[Total],0)</f>
        <v>70</v>
      </c>
      <c r="B76" s="10" t="str">
        <f>Table3[[#This Row],[MATERIAL]]</f>
        <v xml:space="preserve">ADAPTADOR EN COBRE 3/4" </v>
      </c>
      <c r="C76" s="10" t="str">
        <f>Table3[[#This Row],[UM]]</f>
        <v>UND</v>
      </c>
      <c r="D76" s="25">
        <f>Table3[[#This Row],[Valor]]</f>
        <v>6950</v>
      </c>
      <c r="E76" s="10">
        <f>Table3[[#This Row],[1]]</f>
        <v>0</v>
      </c>
      <c r="F76" s="10">
        <f>Table3[[#This Row],[2]]</f>
        <v>0</v>
      </c>
      <c r="G76" s="10">
        <f>Table3[[#This Row],[3]]</f>
        <v>0</v>
      </c>
      <c r="H76" s="10">
        <f>Table3[[#This Row],[4]]</f>
        <v>6</v>
      </c>
      <c r="I76" s="10">
        <f>Table3[[#This Row],[5]]</f>
        <v>0</v>
      </c>
      <c r="J76" s="10">
        <f>Table3[[#This Row],[6]]</f>
        <v>0</v>
      </c>
      <c r="K76" s="10">
        <f>Table3[[#This Row],[7]]</f>
        <v>0</v>
      </c>
      <c r="L76" s="10">
        <f>Table3[[#This Row],[8]]</f>
        <v>0</v>
      </c>
      <c r="M76" s="10">
        <f>Table3[[#This Row],[9]]</f>
        <v>0</v>
      </c>
      <c r="N76" s="10">
        <f>Table3[[#This Row],[10]]</f>
        <v>0</v>
      </c>
      <c r="O76" s="10">
        <f>Table3[[#This Row],[11]]</f>
        <v>0</v>
      </c>
      <c r="P76" s="10">
        <f>Table3[[#This Row],[12]]</f>
        <v>0</v>
      </c>
      <c r="Q76" s="11">
        <f>SUM(ABC[[#This Row],[1]:[12]])</f>
        <v>6</v>
      </c>
      <c r="R76" s="13">
        <f>ABC[[#This Row],[Total]]*ABC[[#This Row],[Valor]]</f>
        <v>41700</v>
      </c>
      <c r="S76" s="26">
        <f>ABC[[#This Row],[Valor Total]]/SUM(ABC[Valor Total])</f>
        <v>1.2076018923904273E-4</v>
      </c>
      <c r="T76" s="27">
        <f>SUM($S$7:S76)</f>
        <v>0.69802771622569526</v>
      </c>
      <c r="U76" s="53">
        <f t="shared" si="2"/>
        <v>0.5</v>
      </c>
      <c r="V76" s="59">
        <f>_xlfn.STDEV.S(ABC[[#This Row],[1]:[12]])</f>
        <v>1.7320508075688772</v>
      </c>
      <c r="W76" s="59">
        <f>ABC[[#This Row],[D. ESTANTANDAR]]/ABC[[#This Row],[PROMEDIO]]</f>
        <v>3.4641016151377544</v>
      </c>
      <c r="X76" s="29" t="str">
        <f>IF(ABC[[#This Row],[Costo Porcentual Acumulado]]&lt;=$AA$14,$Z$14,IF(ABC[[#This Row],[Costo Porcentual Acumulado]]&lt;=$AA$15,$Z$15,$Z$16))</f>
        <v>B</v>
      </c>
    </row>
    <row r="77" spans="1:24" x14ac:dyDescent="0.3">
      <c r="A77" s="10">
        <f>_xlfn.RANK.EQ(ABC[[#This Row],[Total]],ABC[Total],0)</f>
        <v>62</v>
      </c>
      <c r="B77" s="10" t="str">
        <f>Table3[[#This Row],[MATERIAL]]</f>
        <v>ADAPTADOR 1" COBRE</v>
      </c>
      <c r="C77" s="10" t="str">
        <f>Table3[[#This Row],[UM]]</f>
        <v>UND</v>
      </c>
      <c r="D77" s="25">
        <f>Table3[[#This Row],[Valor]]</f>
        <v>13950</v>
      </c>
      <c r="E77" s="10">
        <f>Table3[[#This Row],[1]]</f>
        <v>0</v>
      </c>
      <c r="F77" s="10">
        <f>Table3[[#This Row],[2]]</f>
        <v>0</v>
      </c>
      <c r="G77" s="10">
        <f>Table3[[#This Row],[3]]</f>
        <v>0</v>
      </c>
      <c r="H77" s="10">
        <f>Table3[[#This Row],[4]]</f>
        <v>0</v>
      </c>
      <c r="I77" s="10">
        <f>Table3[[#This Row],[5]]</f>
        <v>0</v>
      </c>
      <c r="J77" s="10">
        <f>Table3[[#This Row],[6]]</f>
        <v>0</v>
      </c>
      <c r="K77" s="10">
        <f>Table3[[#This Row],[7]]</f>
        <v>0</v>
      </c>
      <c r="L77" s="10">
        <f>Table3[[#This Row],[8]]</f>
        <v>0</v>
      </c>
      <c r="M77" s="10">
        <f>Table3[[#This Row],[9]]</f>
        <v>2</v>
      </c>
      <c r="N77" s="10">
        <f>Table3[[#This Row],[10]]</f>
        <v>0</v>
      </c>
      <c r="O77" s="10">
        <f>Table3[[#This Row],[11]]</f>
        <v>0</v>
      </c>
      <c r="P77" s="10">
        <f>Table3[[#This Row],[12]]</f>
        <v>10</v>
      </c>
      <c r="Q77" s="11">
        <f>SUM(ABC[[#This Row],[1]:[12]])</f>
        <v>12</v>
      </c>
      <c r="R77" s="13">
        <f>ABC[[#This Row],[Total]]*ABC[[#This Row],[Valor]]</f>
        <v>167400</v>
      </c>
      <c r="S77" s="26">
        <f>ABC[[#This Row],[Valor Total]]/SUM(ABC[Valor Total])</f>
        <v>4.8477831363586939E-4</v>
      </c>
      <c r="T77" s="27">
        <f>SUM($S$7:S77)</f>
        <v>0.69851249453933117</v>
      </c>
      <c r="U77" s="53">
        <f t="shared" si="2"/>
        <v>1</v>
      </c>
      <c r="V77" s="59">
        <f>_xlfn.STDEV.S(ABC[[#This Row],[1]:[12]])</f>
        <v>2.8919952219248848</v>
      </c>
      <c r="W77" s="59">
        <f>ABC[[#This Row],[D. ESTANTANDAR]]/ABC[[#This Row],[PROMEDIO]]</f>
        <v>2.8919952219248848</v>
      </c>
      <c r="X77" s="29" t="str">
        <f>IF(ABC[[#This Row],[Costo Porcentual Acumulado]]&lt;=$AA$14,$Z$14,IF(ABC[[#This Row],[Costo Porcentual Acumulado]]&lt;=$AA$15,$Z$15,$Z$16))</f>
        <v>B</v>
      </c>
    </row>
    <row r="78" spans="1:24" x14ac:dyDescent="0.3">
      <c r="A78" s="10">
        <f>_xlfn.RANK.EQ(ABC[[#This Row],[Total]],ABC[Total],0)</f>
        <v>129</v>
      </c>
      <c r="B78" s="10" t="str">
        <f>Table3[[#This Row],[MATERIAL]]</f>
        <v xml:space="preserve">Adaptador macho 2" cobre </v>
      </c>
      <c r="C78" s="10" t="str">
        <f>Table3[[#This Row],[UM]]</f>
        <v>UND</v>
      </c>
      <c r="D78" s="25">
        <f>Table3[[#This Row],[Valor]]</f>
        <v>2800</v>
      </c>
      <c r="E78" s="10">
        <f>Table3[[#This Row],[1]]</f>
        <v>1</v>
      </c>
      <c r="F78" s="10">
        <f>Table3[[#This Row],[2]]</f>
        <v>0</v>
      </c>
      <c r="G78" s="10">
        <f>Table3[[#This Row],[3]]</f>
        <v>0</v>
      </c>
      <c r="H78" s="10">
        <f>Table3[[#This Row],[4]]</f>
        <v>0</v>
      </c>
      <c r="I78" s="10">
        <f>Table3[[#This Row],[5]]</f>
        <v>0</v>
      </c>
      <c r="J78" s="10">
        <f>Table3[[#This Row],[6]]</f>
        <v>0</v>
      </c>
      <c r="K78" s="10">
        <f>Table3[[#This Row],[7]]</f>
        <v>0</v>
      </c>
      <c r="L78" s="10">
        <f>Table3[[#This Row],[8]]</f>
        <v>0</v>
      </c>
      <c r="M78" s="10">
        <f>Table3[[#This Row],[9]]</f>
        <v>0</v>
      </c>
      <c r="N78" s="10">
        <f>Table3[[#This Row],[10]]</f>
        <v>0</v>
      </c>
      <c r="O78" s="10">
        <f>Table3[[#This Row],[11]]</f>
        <v>0</v>
      </c>
      <c r="P78" s="10">
        <f>Table3[[#This Row],[12]]</f>
        <v>0</v>
      </c>
      <c r="Q78" s="11">
        <f>SUM(ABC[[#This Row],[1]:[12]])</f>
        <v>1</v>
      </c>
      <c r="R78" s="13">
        <f>ABC[[#This Row],[Total]]*ABC[[#This Row],[Valor]]</f>
        <v>2800</v>
      </c>
      <c r="S78" s="26">
        <f>ABC[[#This Row],[Valor Total]]/SUM(ABC[Valor Total])</f>
        <v>8.1085978385927966E-6</v>
      </c>
      <c r="T78" s="27">
        <f>SUM($S$7:S78)</f>
        <v>0.69852060313716979</v>
      </c>
      <c r="U78" s="53">
        <f t="shared" si="2"/>
        <v>8.3333333333333329E-2</v>
      </c>
      <c r="V78" s="59">
        <f>_xlfn.STDEV.S(ABC[[#This Row],[1]:[12]])</f>
        <v>0.28867513459481287</v>
      </c>
      <c r="W78" s="59">
        <f>ABC[[#This Row],[D. ESTANTANDAR]]/ABC[[#This Row],[PROMEDIO]]</f>
        <v>3.4641016151377544</v>
      </c>
      <c r="X78" s="29" t="str">
        <f>IF(ABC[[#This Row],[Costo Porcentual Acumulado]]&lt;=$AA$14,$Z$14,IF(ABC[[#This Row],[Costo Porcentual Acumulado]]&lt;=$AA$15,$Z$15,$Z$16))</f>
        <v>B</v>
      </c>
    </row>
    <row r="79" spans="1:24" x14ac:dyDescent="0.3">
      <c r="A79" s="10">
        <f>_xlfn.RANK.EQ(ABC[[#This Row],[Total]],ABC[Total],0)</f>
        <v>129</v>
      </c>
      <c r="B79" s="10" t="str">
        <f>Table3[[#This Row],[MATERIAL]]</f>
        <v>Acople chemetron Gentec de aire</v>
      </c>
      <c r="C79" s="10" t="str">
        <f>Table3[[#This Row],[UM]]</f>
        <v>UND</v>
      </c>
      <c r="D79" s="25">
        <f>Table3[[#This Row],[Valor]]</f>
        <v>92933</v>
      </c>
      <c r="E79" s="10">
        <f>Table3[[#This Row],[1]]</f>
        <v>1</v>
      </c>
      <c r="F79" s="10">
        <f>Table3[[#This Row],[2]]</f>
        <v>0</v>
      </c>
      <c r="G79" s="10">
        <f>Table3[[#This Row],[3]]</f>
        <v>0</v>
      </c>
      <c r="H79" s="10">
        <f>Table3[[#This Row],[4]]</f>
        <v>0</v>
      </c>
      <c r="I79" s="10">
        <f>Table3[[#This Row],[5]]</f>
        <v>0</v>
      </c>
      <c r="J79" s="10">
        <f>Table3[[#This Row],[6]]</f>
        <v>0</v>
      </c>
      <c r="K79" s="10">
        <f>Table3[[#This Row],[7]]</f>
        <v>0</v>
      </c>
      <c r="L79" s="10">
        <f>Table3[[#This Row],[8]]</f>
        <v>0</v>
      </c>
      <c r="M79" s="10">
        <f>Table3[[#This Row],[9]]</f>
        <v>0</v>
      </c>
      <c r="N79" s="10">
        <f>Table3[[#This Row],[10]]</f>
        <v>0</v>
      </c>
      <c r="O79" s="10">
        <f>Table3[[#This Row],[11]]</f>
        <v>0</v>
      </c>
      <c r="P79" s="10">
        <f>Table3[[#This Row],[12]]</f>
        <v>0</v>
      </c>
      <c r="Q79" s="11">
        <f>SUM(ABC[[#This Row],[1]:[12]])</f>
        <v>1</v>
      </c>
      <c r="R79" s="13">
        <f>ABC[[#This Row],[Total]]*ABC[[#This Row],[Valor]]</f>
        <v>92933</v>
      </c>
      <c r="S79" s="26">
        <f>ABC[[#This Row],[Valor Total]]/SUM(ABC[Valor Total])</f>
        <v>2.6912725819069444E-4</v>
      </c>
      <c r="T79" s="27">
        <f>SUM($S$7:S79)</f>
        <v>0.69878973039536052</v>
      </c>
      <c r="U79" s="53">
        <f t="shared" si="2"/>
        <v>8.3333333333333329E-2</v>
      </c>
      <c r="V79" s="59">
        <f>_xlfn.STDEV.S(ABC[[#This Row],[1]:[12]])</f>
        <v>0.28867513459481287</v>
      </c>
      <c r="W79" s="59">
        <f>ABC[[#This Row],[D. ESTANTANDAR]]/ABC[[#This Row],[PROMEDIO]]</f>
        <v>3.4641016151377544</v>
      </c>
      <c r="X79" s="29" t="str">
        <f>IF(ABC[[#This Row],[Costo Porcentual Acumulado]]&lt;=$AA$14,$Z$14,IF(ABC[[#This Row],[Costo Porcentual Acumulado]]&lt;=$AA$15,$Z$15,$Z$16))</f>
        <v>B</v>
      </c>
    </row>
    <row r="80" spans="1:24" x14ac:dyDescent="0.3">
      <c r="A80" s="10">
        <f>_xlfn.RANK.EQ(ABC[[#This Row],[Total]],ABC[Total],0)</f>
        <v>129</v>
      </c>
      <c r="B80" s="10" t="str">
        <f>Table3[[#This Row],[MATERIAL]]</f>
        <v xml:space="preserve">Acople diss aire intrumental 1/8 npt </v>
      </c>
      <c r="C80" s="10" t="str">
        <f>Table3[[#This Row],[UM]]</f>
        <v>UND</v>
      </c>
      <c r="D80" s="25">
        <f>Table3[[#This Row],[Valor]]</f>
        <v>442201</v>
      </c>
      <c r="E80" s="10">
        <f>Table3[[#This Row],[1]]</f>
        <v>0</v>
      </c>
      <c r="F80" s="10">
        <f>Table3[[#This Row],[2]]</f>
        <v>0</v>
      </c>
      <c r="G80" s="10">
        <f>Table3[[#This Row],[3]]</f>
        <v>0</v>
      </c>
      <c r="H80" s="10">
        <f>Table3[[#This Row],[4]]</f>
        <v>0</v>
      </c>
      <c r="I80" s="10">
        <f>Table3[[#This Row],[5]]</f>
        <v>0</v>
      </c>
      <c r="J80" s="10">
        <f>Table3[[#This Row],[6]]</f>
        <v>0</v>
      </c>
      <c r="K80" s="10">
        <f>Table3[[#This Row],[7]]</f>
        <v>0</v>
      </c>
      <c r="L80" s="10">
        <f>Table3[[#This Row],[8]]</f>
        <v>0</v>
      </c>
      <c r="M80" s="10">
        <f>Table3[[#This Row],[9]]</f>
        <v>0</v>
      </c>
      <c r="N80" s="10">
        <f>Table3[[#This Row],[10]]</f>
        <v>0</v>
      </c>
      <c r="O80" s="10">
        <f>Table3[[#This Row],[11]]</f>
        <v>0</v>
      </c>
      <c r="P80" s="10">
        <f>Table3[[#This Row],[12]]</f>
        <v>1</v>
      </c>
      <c r="Q80" s="11">
        <f>SUM(ABC[[#This Row],[1]:[12]])</f>
        <v>1</v>
      </c>
      <c r="R80" s="13">
        <f>ABC[[#This Row],[Total]]*ABC[[#This Row],[Valor]]</f>
        <v>442201</v>
      </c>
      <c r="S80" s="26">
        <f>ABC[[#This Row],[Valor Total]]/SUM(ABC[Valor Total])</f>
        <v>1.2805821688655619E-3</v>
      </c>
      <c r="T80" s="27">
        <f>SUM($S$7:S80)</f>
        <v>0.70007031256422603</v>
      </c>
      <c r="U80" s="53">
        <f t="shared" si="2"/>
        <v>8.3333333333333329E-2</v>
      </c>
      <c r="V80" s="59">
        <f>_xlfn.STDEV.S(ABC[[#This Row],[1]:[12]])</f>
        <v>0.28867513459481287</v>
      </c>
      <c r="W80" s="59">
        <f>ABC[[#This Row],[D. ESTANTANDAR]]/ABC[[#This Row],[PROMEDIO]]</f>
        <v>3.4641016151377544</v>
      </c>
      <c r="X80" s="29" t="str">
        <f>IF(ABC[[#This Row],[Costo Porcentual Acumulado]]&lt;=$AA$14,$Z$14,IF(ABC[[#This Row],[Costo Porcentual Acumulado]]&lt;=$AA$15,$Z$15,$Z$16))</f>
        <v>B</v>
      </c>
    </row>
    <row r="81" spans="1:24" x14ac:dyDescent="0.3">
      <c r="A81" s="10">
        <f>_xlfn.RANK.EQ(ABC[[#This Row],[Total]],ABC[Total],0)</f>
        <v>87</v>
      </c>
      <c r="B81" s="10" t="str">
        <f>Table3[[#This Row],[MATERIAL]]</f>
        <v>ACOPLE 1" EN ALUMINIO SEGÚN MUESTRA</v>
      </c>
      <c r="C81" s="10" t="str">
        <f>Table3[[#This Row],[UM]]</f>
        <v>UND</v>
      </c>
      <c r="D81" s="25">
        <f>Table3[[#This Row],[Valor]]</f>
        <v>6100</v>
      </c>
      <c r="E81" s="10">
        <f>Table3[[#This Row],[1]]</f>
        <v>0</v>
      </c>
      <c r="F81" s="10">
        <f>Table3[[#This Row],[2]]</f>
        <v>0</v>
      </c>
      <c r="G81" s="10">
        <f>Table3[[#This Row],[3]]</f>
        <v>0</v>
      </c>
      <c r="H81" s="10">
        <f>Table3[[#This Row],[4]]</f>
        <v>0</v>
      </c>
      <c r="I81" s="10">
        <f>Table3[[#This Row],[5]]</f>
        <v>0</v>
      </c>
      <c r="J81" s="10">
        <f>Table3[[#This Row],[6]]</f>
        <v>0</v>
      </c>
      <c r="K81" s="10">
        <f>Table3[[#This Row],[7]]</f>
        <v>0</v>
      </c>
      <c r="L81" s="10">
        <f>Table3[[#This Row],[8]]</f>
        <v>0</v>
      </c>
      <c r="M81" s="10">
        <f>Table3[[#This Row],[9]]</f>
        <v>0</v>
      </c>
      <c r="N81" s="10">
        <f>Table3[[#This Row],[10]]</f>
        <v>2</v>
      </c>
      <c r="O81" s="10">
        <f>Table3[[#This Row],[11]]</f>
        <v>0</v>
      </c>
      <c r="P81" s="10">
        <f>Table3[[#This Row],[12]]</f>
        <v>0</v>
      </c>
      <c r="Q81" s="11">
        <f>SUM(ABC[[#This Row],[1]:[12]])</f>
        <v>2</v>
      </c>
      <c r="R81" s="13">
        <f>ABC[[#This Row],[Total]]*ABC[[#This Row],[Valor]]</f>
        <v>12200</v>
      </c>
      <c r="S81" s="26">
        <f>ABC[[#This Row],[Valor Total]]/SUM(ABC[Valor Total])</f>
        <v>3.5330319153868619E-5</v>
      </c>
      <c r="T81" s="27">
        <f>SUM($S$7:S81)</f>
        <v>0.70010564288337984</v>
      </c>
      <c r="U81" s="53">
        <f t="shared" si="2"/>
        <v>0.16666666666666666</v>
      </c>
      <c r="V81" s="59">
        <f>_xlfn.STDEV.S(ABC[[#This Row],[1]:[12]])</f>
        <v>0.57735026918962573</v>
      </c>
      <c r="W81" s="59">
        <f>ABC[[#This Row],[D. ESTANTANDAR]]/ABC[[#This Row],[PROMEDIO]]</f>
        <v>3.4641016151377544</v>
      </c>
      <c r="X81" s="29" t="str">
        <f>IF(ABC[[#This Row],[Costo Porcentual Acumulado]]&lt;=$AA$14,$Z$14,IF(ABC[[#This Row],[Costo Porcentual Acumulado]]&lt;=$AA$15,$Z$15,$Z$16))</f>
        <v>B</v>
      </c>
    </row>
    <row r="82" spans="1:24" x14ac:dyDescent="0.3">
      <c r="A82" s="10">
        <f>_xlfn.RANK.EQ(ABC[[#This Row],[Total]],ABC[Total],0)</f>
        <v>129</v>
      </c>
      <c r="B82" s="10" t="str">
        <f>Table3[[#This Row],[MATERIAL]]</f>
        <v>ALARMA DIGITAL DE 1 VIA</v>
      </c>
      <c r="C82" s="10" t="str">
        <f>Table3[[#This Row],[UM]]</f>
        <v>UND</v>
      </c>
      <c r="D82" s="25">
        <f>Table3[[#This Row],[Valor]]</f>
        <v>310090</v>
      </c>
      <c r="E82" s="10">
        <f>Table3[[#This Row],[1]]</f>
        <v>0</v>
      </c>
      <c r="F82" s="10">
        <f>Table3[[#This Row],[2]]</f>
        <v>0</v>
      </c>
      <c r="G82" s="10">
        <f>Table3[[#This Row],[3]]</f>
        <v>0</v>
      </c>
      <c r="H82" s="10">
        <f>Table3[[#This Row],[4]]</f>
        <v>0</v>
      </c>
      <c r="I82" s="10">
        <f>Table3[[#This Row],[5]]</f>
        <v>0</v>
      </c>
      <c r="J82" s="10">
        <f>Table3[[#This Row],[6]]</f>
        <v>0</v>
      </c>
      <c r="K82" s="10">
        <f>Table3[[#This Row],[7]]</f>
        <v>0</v>
      </c>
      <c r="L82" s="10">
        <f>Table3[[#This Row],[8]]</f>
        <v>0</v>
      </c>
      <c r="M82" s="10">
        <f>Table3[[#This Row],[9]]</f>
        <v>1</v>
      </c>
      <c r="N82" s="10">
        <f>Table3[[#This Row],[10]]</f>
        <v>0</v>
      </c>
      <c r="O82" s="10">
        <f>Table3[[#This Row],[11]]</f>
        <v>0</v>
      </c>
      <c r="P82" s="10">
        <f>Table3[[#This Row],[12]]</f>
        <v>0</v>
      </c>
      <c r="Q82" s="11">
        <f>SUM(ABC[[#This Row],[1]:[12]])</f>
        <v>1</v>
      </c>
      <c r="R82" s="13">
        <f>ABC[[#This Row],[Total]]*ABC[[#This Row],[Valor]]</f>
        <v>310090</v>
      </c>
      <c r="S82" s="26">
        <f>ABC[[#This Row],[Valor Total]]/SUM(ABC[Valor Total])</f>
        <v>8.9799825134615732E-4</v>
      </c>
      <c r="T82" s="27">
        <f>SUM($S$7:S82)</f>
        <v>0.70100364113472602</v>
      </c>
      <c r="U82" s="53">
        <f t="shared" si="2"/>
        <v>8.3333333333333329E-2</v>
      </c>
      <c r="V82" s="59">
        <f>_xlfn.STDEV.S(ABC[[#This Row],[1]:[12]])</f>
        <v>0.28867513459481287</v>
      </c>
      <c r="W82" s="59">
        <f>ABC[[#This Row],[D. ESTANTANDAR]]/ABC[[#This Row],[PROMEDIO]]</f>
        <v>3.4641016151377544</v>
      </c>
      <c r="X82" s="29" t="str">
        <f>IF(ABC[[#This Row],[Costo Porcentual Acumulado]]&lt;=$AA$14,$Z$14,IF(ABC[[#This Row],[Costo Porcentual Acumulado]]&lt;=$AA$15,$Z$15,$Z$16))</f>
        <v>B</v>
      </c>
    </row>
    <row r="83" spans="1:24" x14ac:dyDescent="0.3">
      <c r="A83" s="10">
        <f>_xlfn.RANK.EQ(ABC[[#This Row],[Total]],ABC[Total],0)</f>
        <v>87</v>
      </c>
      <c r="B83" s="10" t="str">
        <f>Table3[[#This Row],[MATERIAL]]</f>
        <v>ALARMA DE 2 VIAS (OXIGENO Y VACIO)</v>
      </c>
      <c r="C83" s="10" t="str">
        <f>Table3[[#This Row],[UM]]</f>
        <v>UND</v>
      </c>
      <c r="D83" s="25">
        <f>Table3[[#This Row],[Valor]]</f>
        <v>28677</v>
      </c>
      <c r="E83" s="10">
        <f>Table3[[#This Row],[1]]</f>
        <v>1</v>
      </c>
      <c r="F83" s="10">
        <f>Table3[[#This Row],[2]]</f>
        <v>0</v>
      </c>
      <c r="G83" s="10">
        <f>Table3[[#This Row],[3]]</f>
        <v>0</v>
      </c>
      <c r="H83" s="10">
        <f>Table3[[#This Row],[4]]</f>
        <v>0</v>
      </c>
      <c r="I83" s="10">
        <f>Table3[[#This Row],[5]]</f>
        <v>0</v>
      </c>
      <c r="J83" s="10">
        <f>Table3[[#This Row],[6]]</f>
        <v>0</v>
      </c>
      <c r="K83" s="10">
        <f>Table3[[#This Row],[7]]</f>
        <v>0</v>
      </c>
      <c r="L83" s="10">
        <f>Table3[[#This Row],[8]]</f>
        <v>0</v>
      </c>
      <c r="M83" s="10">
        <f>Table3[[#This Row],[9]]</f>
        <v>0</v>
      </c>
      <c r="N83" s="10">
        <f>Table3[[#This Row],[10]]</f>
        <v>1</v>
      </c>
      <c r="O83" s="10">
        <f>Table3[[#This Row],[11]]</f>
        <v>0</v>
      </c>
      <c r="P83" s="10">
        <f>Table3[[#This Row],[12]]</f>
        <v>0</v>
      </c>
      <c r="Q83" s="11">
        <f>SUM(ABC[[#This Row],[1]:[12]])</f>
        <v>2</v>
      </c>
      <c r="R83" s="13">
        <f>ABC[[#This Row],[Total]]*ABC[[#This Row],[Valor]]</f>
        <v>57354</v>
      </c>
      <c r="S83" s="26">
        <f>ABC[[#This Row],[Valor Total]]/SUM(ABC[Valor Total])</f>
        <v>1.6609304301237545E-4</v>
      </c>
      <c r="T83" s="27">
        <f>SUM($S$7:S83)</f>
        <v>0.70116973417773842</v>
      </c>
      <c r="U83" s="53">
        <f t="shared" si="2"/>
        <v>0.16666666666666666</v>
      </c>
      <c r="V83" s="59">
        <f>_xlfn.STDEV.S(ABC[[#This Row],[1]:[12]])</f>
        <v>0.38924947208076149</v>
      </c>
      <c r="W83" s="59">
        <f>ABC[[#This Row],[D. ESTANTANDAR]]/ABC[[#This Row],[PROMEDIO]]</f>
        <v>2.3354968324845693</v>
      </c>
      <c r="X83" s="29" t="str">
        <f>IF(ABC[[#This Row],[Costo Porcentual Acumulado]]&lt;=$AA$14,$Z$14,IF(ABC[[#This Row],[Costo Porcentual Acumulado]]&lt;=$AA$15,$Z$15,$Z$16))</f>
        <v>B</v>
      </c>
    </row>
    <row r="84" spans="1:24" x14ac:dyDescent="0.3">
      <c r="A84" s="10">
        <f>_xlfn.RANK.EQ(ABC[[#This Row],[Total]],ABC[Total],0)</f>
        <v>80</v>
      </c>
      <c r="B84" s="10" t="str">
        <f>Table3[[#This Row],[MATERIAL]]</f>
        <v>ALARMA DE 3 VIAS (OXIGENO Y VACIO)</v>
      </c>
      <c r="C84" s="10" t="str">
        <f>Table3[[#This Row],[UM]]</f>
        <v>UND</v>
      </c>
      <c r="D84" s="25">
        <f>Table3[[#This Row],[Valor]]</f>
        <v>28677</v>
      </c>
      <c r="E84" s="10">
        <f>Table3[[#This Row],[1]]</f>
        <v>3</v>
      </c>
      <c r="F84" s="10">
        <f>Table3[[#This Row],[2]]</f>
        <v>0</v>
      </c>
      <c r="G84" s="10">
        <f>Table3[[#This Row],[3]]</f>
        <v>0</v>
      </c>
      <c r="H84" s="10">
        <f>Table3[[#This Row],[4]]</f>
        <v>0</v>
      </c>
      <c r="I84" s="10">
        <f>Table3[[#This Row],[5]]</f>
        <v>0</v>
      </c>
      <c r="J84" s="10">
        <f>Table3[[#This Row],[6]]</f>
        <v>0</v>
      </c>
      <c r="K84" s="10">
        <f>Table3[[#This Row],[7]]</f>
        <v>0</v>
      </c>
      <c r="L84" s="10">
        <f>Table3[[#This Row],[8]]</f>
        <v>0</v>
      </c>
      <c r="M84" s="10">
        <f>Table3[[#This Row],[9]]</f>
        <v>0</v>
      </c>
      <c r="N84" s="10">
        <f>Table3[[#This Row],[10]]</f>
        <v>0</v>
      </c>
      <c r="O84" s="10">
        <f>Table3[[#This Row],[11]]</f>
        <v>0</v>
      </c>
      <c r="P84" s="10">
        <f>Table3[[#This Row],[12]]</f>
        <v>0</v>
      </c>
      <c r="Q84" s="11">
        <f>SUM(ABC[[#This Row],[1]:[12]])</f>
        <v>3</v>
      </c>
      <c r="R84" s="13">
        <f>ABC[[#This Row],[Total]]*ABC[[#This Row],[Valor]]</f>
        <v>86031</v>
      </c>
      <c r="S84" s="26">
        <f>ABC[[#This Row],[Valor Total]]/SUM(ABC[Valor Total])</f>
        <v>2.4913956451856319E-4</v>
      </c>
      <c r="T84" s="27">
        <f>SUM($S$7:S84)</f>
        <v>0.70141887374225698</v>
      </c>
      <c r="U84" s="53">
        <f t="shared" si="2"/>
        <v>0.25</v>
      </c>
      <c r="V84" s="59">
        <f>_xlfn.STDEV.S(ABC[[#This Row],[1]:[12]])</f>
        <v>0.8660254037844386</v>
      </c>
      <c r="W84" s="59">
        <f>ABC[[#This Row],[D. ESTANTANDAR]]/ABC[[#This Row],[PROMEDIO]]</f>
        <v>3.4641016151377544</v>
      </c>
      <c r="X84" s="29" t="str">
        <f>IF(ABC[[#This Row],[Costo Porcentual Acumulado]]&lt;=$AA$14,$Z$14,IF(ABC[[#This Row],[Costo Porcentual Acumulado]]&lt;=$AA$15,$Z$15,$Z$16))</f>
        <v>B</v>
      </c>
    </row>
    <row r="85" spans="1:24" x14ac:dyDescent="0.3">
      <c r="A85" s="10">
        <f>_xlfn.RANK.EQ(ABC[[#This Row],[Total]],ABC[Total],0)</f>
        <v>62</v>
      </c>
      <c r="B85" s="10" t="str">
        <f>Table3[[#This Row],[MATERIAL]]</f>
        <v xml:space="preserve">BASE OXIGENO GENTEC </v>
      </c>
      <c r="C85" s="10" t="str">
        <f>Table3[[#This Row],[UM]]</f>
        <v>UND</v>
      </c>
      <c r="D85" s="25">
        <f>Table3[[#This Row],[Valor]]</f>
        <v>189727</v>
      </c>
      <c r="E85" s="10">
        <f>Table3[[#This Row],[1]]</f>
        <v>12</v>
      </c>
      <c r="F85" s="10">
        <f>Table3[[#This Row],[2]]</f>
        <v>0</v>
      </c>
      <c r="G85" s="10">
        <f>Table3[[#This Row],[3]]</f>
        <v>0</v>
      </c>
      <c r="H85" s="10">
        <f>Table3[[#This Row],[4]]</f>
        <v>0</v>
      </c>
      <c r="I85" s="10">
        <f>Table3[[#This Row],[5]]</f>
        <v>0</v>
      </c>
      <c r="J85" s="10">
        <f>Table3[[#This Row],[6]]</f>
        <v>0</v>
      </c>
      <c r="K85" s="10">
        <f>Table3[[#This Row],[7]]</f>
        <v>0</v>
      </c>
      <c r="L85" s="10">
        <f>Table3[[#This Row],[8]]</f>
        <v>0</v>
      </c>
      <c r="M85" s="10">
        <f>Table3[[#This Row],[9]]</f>
        <v>0</v>
      </c>
      <c r="N85" s="10">
        <f>Table3[[#This Row],[10]]</f>
        <v>0</v>
      </c>
      <c r="O85" s="10">
        <f>Table3[[#This Row],[11]]</f>
        <v>0</v>
      </c>
      <c r="P85" s="10">
        <f>Table3[[#This Row],[12]]</f>
        <v>0</v>
      </c>
      <c r="Q85" s="11">
        <f>SUM(ABC[[#This Row],[1]:[12]])</f>
        <v>12</v>
      </c>
      <c r="R85" s="13">
        <f>ABC[[#This Row],[Total]]*ABC[[#This Row],[Valor]]</f>
        <v>2276724</v>
      </c>
      <c r="S85" s="26">
        <f>ABC[[#This Row],[Valor Total]]/SUM(ABC[Valor Total])</f>
        <v>6.5932283233829814E-3</v>
      </c>
      <c r="T85" s="27">
        <f>SUM($S$7:S85)</f>
        <v>0.70801210206563991</v>
      </c>
      <c r="U85" s="53">
        <f t="shared" si="2"/>
        <v>1</v>
      </c>
      <c r="V85" s="59">
        <f>_xlfn.STDEV.S(ABC[[#This Row],[1]:[12]])</f>
        <v>3.4641016151377544</v>
      </c>
      <c r="W85" s="59">
        <f>ABC[[#This Row],[D. ESTANTANDAR]]/ABC[[#This Row],[PROMEDIO]]</f>
        <v>3.4641016151377544</v>
      </c>
      <c r="X85" s="29" t="str">
        <f>IF(ABC[[#This Row],[Costo Porcentual Acumulado]]&lt;=$AA$14,$Z$14,IF(ABC[[#This Row],[Costo Porcentual Acumulado]]&lt;=$AA$15,$Z$15,$Z$16))</f>
        <v>B</v>
      </c>
    </row>
    <row r="86" spans="1:24" x14ac:dyDescent="0.3">
      <c r="A86" s="10">
        <f>_xlfn.RANK.EQ(ABC[[#This Row],[Total]],ABC[Total],0)</f>
        <v>129</v>
      </c>
      <c r="B86" s="10" t="str">
        <f>Table3[[#This Row],[MATERIAL]]</f>
        <v>Base oxigeno Pasco</v>
      </c>
      <c r="C86" s="10" t="str">
        <f>Table3[[#This Row],[UM]]</f>
        <v>UND</v>
      </c>
      <c r="D86" s="25">
        <f>Table3[[#This Row],[Valor]]</f>
        <v>299367</v>
      </c>
      <c r="E86" s="10">
        <f>Table3[[#This Row],[1]]</f>
        <v>1</v>
      </c>
      <c r="F86" s="10">
        <f>Table3[[#This Row],[2]]</f>
        <v>0</v>
      </c>
      <c r="G86" s="10">
        <f>Table3[[#This Row],[3]]</f>
        <v>0</v>
      </c>
      <c r="H86" s="10">
        <f>Table3[[#This Row],[4]]</f>
        <v>0</v>
      </c>
      <c r="I86" s="10">
        <f>Table3[[#This Row],[5]]</f>
        <v>0</v>
      </c>
      <c r="J86" s="10">
        <f>Table3[[#This Row],[6]]</f>
        <v>0</v>
      </c>
      <c r="K86" s="10">
        <f>Table3[[#This Row],[7]]</f>
        <v>0</v>
      </c>
      <c r="L86" s="10">
        <f>Table3[[#This Row],[8]]</f>
        <v>0</v>
      </c>
      <c r="M86" s="10">
        <f>Table3[[#This Row],[9]]</f>
        <v>0</v>
      </c>
      <c r="N86" s="10">
        <f>Table3[[#This Row],[10]]</f>
        <v>0</v>
      </c>
      <c r="O86" s="10">
        <f>Table3[[#This Row],[11]]</f>
        <v>0</v>
      </c>
      <c r="P86" s="10">
        <f>Table3[[#This Row],[12]]</f>
        <v>0</v>
      </c>
      <c r="Q86" s="11">
        <f>SUM(ABC[[#This Row],[1]:[12]])</f>
        <v>1</v>
      </c>
      <c r="R86" s="13">
        <f>ABC[[#This Row],[Total]]*ABC[[#This Row],[Valor]]</f>
        <v>299367</v>
      </c>
      <c r="S86" s="26">
        <f>ABC[[#This Row],[Valor Total]]/SUM(ABC[Valor Total])</f>
        <v>8.6694521755214637E-4</v>
      </c>
      <c r="T86" s="27">
        <f>SUM($S$7:S86)</f>
        <v>0.70887904728319207</v>
      </c>
      <c r="U86" s="53">
        <f t="shared" si="2"/>
        <v>8.3333333333333329E-2</v>
      </c>
      <c r="V86" s="59">
        <f>_xlfn.STDEV.S(ABC[[#This Row],[1]:[12]])</f>
        <v>0.28867513459481287</v>
      </c>
      <c r="W86" s="59">
        <f>ABC[[#This Row],[D. ESTANTANDAR]]/ABC[[#This Row],[PROMEDIO]]</f>
        <v>3.4641016151377544</v>
      </c>
      <c r="X86" s="29" t="str">
        <f>IF(ABC[[#This Row],[Costo Porcentual Acumulado]]&lt;=$AA$14,$Z$14,IF(ABC[[#This Row],[Costo Porcentual Acumulado]]&lt;=$AA$15,$Z$15,$Z$16))</f>
        <v>B</v>
      </c>
    </row>
    <row r="87" spans="1:24" x14ac:dyDescent="0.3">
      <c r="A87" s="10">
        <f>_xlfn.RANK.EQ(ABC[[#This Row],[Total]],ABC[Total],0)</f>
        <v>87</v>
      </c>
      <c r="B87" s="10" t="str">
        <f>Table3[[#This Row],[MATERIAL]]</f>
        <v>BASES PARA TOMAS DE VACIO</v>
      </c>
      <c r="C87" s="10" t="str">
        <f>Table3[[#This Row],[UM]]</f>
        <v>UND</v>
      </c>
      <c r="D87" s="25">
        <f>Table3[[#This Row],[Valor]]</f>
        <v>450000</v>
      </c>
      <c r="E87" s="10">
        <f>Table3[[#This Row],[1]]</f>
        <v>0</v>
      </c>
      <c r="F87" s="10">
        <f>Table3[[#This Row],[2]]</f>
        <v>2</v>
      </c>
      <c r="G87" s="10">
        <f>Table3[[#This Row],[3]]</f>
        <v>0</v>
      </c>
      <c r="H87" s="10">
        <f>Table3[[#This Row],[4]]</f>
        <v>0</v>
      </c>
      <c r="I87" s="10">
        <f>Table3[[#This Row],[5]]</f>
        <v>0</v>
      </c>
      <c r="J87" s="10">
        <f>Table3[[#This Row],[6]]</f>
        <v>0</v>
      </c>
      <c r="K87" s="10">
        <f>Table3[[#This Row],[7]]</f>
        <v>0</v>
      </c>
      <c r="L87" s="10">
        <f>Table3[[#This Row],[8]]</f>
        <v>0</v>
      </c>
      <c r="M87" s="10">
        <f>Table3[[#This Row],[9]]</f>
        <v>0</v>
      </c>
      <c r="N87" s="10">
        <f>Table3[[#This Row],[10]]</f>
        <v>0</v>
      </c>
      <c r="O87" s="10">
        <f>Table3[[#This Row],[11]]</f>
        <v>0</v>
      </c>
      <c r="P87" s="10">
        <f>Table3[[#This Row],[12]]</f>
        <v>0</v>
      </c>
      <c r="Q87" s="11">
        <f>SUM(ABC[[#This Row],[1]:[12]])</f>
        <v>2</v>
      </c>
      <c r="R87" s="13">
        <f>ABC[[#This Row],[Total]]*ABC[[#This Row],[Valor]]</f>
        <v>900000</v>
      </c>
      <c r="S87" s="26">
        <f>ABC[[#This Row],[Valor Total]]/SUM(ABC[Valor Total])</f>
        <v>2.6063350195476846E-3</v>
      </c>
      <c r="T87" s="27">
        <f>SUM($S$7:S87)</f>
        <v>0.71148538230273972</v>
      </c>
      <c r="U87" s="53">
        <f t="shared" si="2"/>
        <v>0.16666666666666666</v>
      </c>
      <c r="V87" s="59">
        <f>_xlfn.STDEV.S(ABC[[#This Row],[1]:[12]])</f>
        <v>0.57735026918962573</v>
      </c>
      <c r="W87" s="59">
        <f>ABC[[#This Row],[D. ESTANTANDAR]]/ABC[[#This Row],[PROMEDIO]]</f>
        <v>3.4641016151377544</v>
      </c>
      <c r="X87" s="29" t="str">
        <f>IF(ABC[[#This Row],[Costo Porcentual Acumulado]]&lt;=$AA$14,$Z$14,IF(ABC[[#This Row],[Costo Porcentual Acumulado]]&lt;=$AA$15,$Z$15,$Z$16))</f>
        <v>B</v>
      </c>
    </row>
    <row r="88" spans="1:24" x14ac:dyDescent="0.3">
      <c r="A88" s="10">
        <f>_xlfn.RANK.EQ(ABC[[#This Row],[Total]],ABC[Total],0)</f>
        <v>129</v>
      </c>
      <c r="B88" s="10" t="str">
        <f>Table3[[#This Row],[MATERIAL]]</f>
        <v>Bomba de vacio PBO-101</v>
      </c>
      <c r="C88" s="10" t="str">
        <f>Table3[[#This Row],[UM]]</f>
        <v>UND</v>
      </c>
      <c r="D88" s="25">
        <f>Table3[[#This Row],[Valor]]</f>
        <v>12160310</v>
      </c>
      <c r="E88" s="10">
        <f>Table3[[#This Row],[1]]</f>
        <v>0</v>
      </c>
      <c r="F88" s="10">
        <f>Table3[[#This Row],[2]]</f>
        <v>0</v>
      </c>
      <c r="G88" s="10">
        <f>Table3[[#This Row],[3]]</f>
        <v>0</v>
      </c>
      <c r="H88" s="10">
        <f>Table3[[#This Row],[4]]</f>
        <v>0</v>
      </c>
      <c r="I88" s="10">
        <f>Table3[[#This Row],[5]]</f>
        <v>0</v>
      </c>
      <c r="J88" s="10">
        <f>Table3[[#This Row],[6]]</f>
        <v>0</v>
      </c>
      <c r="K88" s="10">
        <f>Table3[[#This Row],[7]]</f>
        <v>0</v>
      </c>
      <c r="L88" s="10">
        <f>Table3[[#This Row],[8]]</f>
        <v>0</v>
      </c>
      <c r="M88" s="10">
        <f>Table3[[#This Row],[9]]</f>
        <v>1</v>
      </c>
      <c r="N88" s="10">
        <f>Table3[[#This Row],[10]]</f>
        <v>0</v>
      </c>
      <c r="O88" s="10">
        <f>Table3[[#This Row],[11]]</f>
        <v>0</v>
      </c>
      <c r="P88" s="10">
        <f>Table3[[#This Row],[12]]</f>
        <v>0</v>
      </c>
      <c r="Q88" s="11">
        <f>SUM(ABC[[#This Row],[1]:[12]])</f>
        <v>1</v>
      </c>
      <c r="R88" s="13">
        <f>ABC[[#This Row],[Total]]*ABC[[#This Row],[Valor]]</f>
        <v>12160310</v>
      </c>
      <c r="S88" s="26">
        <f>ABC[[#This Row],[Valor Total]]/SUM(ABC[Valor Total])</f>
        <v>3.5215379779506562E-2</v>
      </c>
      <c r="T88" s="27">
        <f>SUM($S$7:S88)</f>
        <v>0.74670076208224634</v>
      </c>
      <c r="U88" s="53">
        <f t="shared" ref="U88:U102" si="3">AVERAGE(E88:P88)</f>
        <v>8.3333333333333329E-2</v>
      </c>
      <c r="V88" s="59">
        <f>_xlfn.STDEV.S(ABC[[#This Row],[1]:[12]])</f>
        <v>0.28867513459481287</v>
      </c>
      <c r="W88" s="59">
        <f>ABC[[#This Row],[D. ESTANTANDAR]]/ABC[[#This Row],[PROMEDIO]]</f>
        <v>3.4641016151377544</v>
      </c>
      <c r="X88" s="29" t="str">
        <f>IF(ABC[[#This Row],[Costo Porcentual Acumulado]]&lt;=$AA$14,$Z$14,IF(ABC[[#This Row],[Costo Porcentual Acumulado]]&lt;=$AA$15,$Z$15,$Z$16))</f>
        <v>C</v>
      </c>
    </row>
    <row r="89" spans="1:24" x14ac:dyDescent="0.3">
      <c r="A89" s="10">
        <f>_xlfn.RANK.EQ(ABC[[#This Row],[Total]],ABC[Total],0)</f>
        <v>129</v>
      </c>
      <c r="B89" s="10" t="str">
        <f>Table3[[#This Row],[MATERIAL]]</f>
        <v>BOMBA DE VACIO CON TANQUE 40 L</v>
      </c>
      <c r="C89" s="10" t="str">
        <f>Table3[[#This Row],[UM]]</f>
        <v>UND</v>
      </c>
      <c r="D89" s="25">
        <f>Table3[[#This Row],[Valor]]</f>
        <v>5067052</v>
      </c>
      <c r="E89" s="10">
        <f>Table3[[#This Row],[1]]</f>
        <v>1</v>
      </c>
      <c r="F89" s="10">
        <f>Table3[[#This Row],[2]]</f>
        <v>0</v>
      </c>
      <c r="G89" s="10">
        <f>Table3[[#This Row],[3]]</f>
        <v>0</v>
      </c>
      <c r="H89" s="10">
        <f>Table3[[#This Row],[4]]</f>
        <v>0</v>
      </c>
      <c r="I89" s="10">
        <f>Table3[[#This Row],[5]]</f>
        <v>0</v>
      </c>
      <c r="J89" s="10">
        <f>Table3[[#This Row],[6]]</f>
        <v>0</v>
      </c>
      <c r="K89" s="10">
        <f>Table3[[#This Row],[7]]</f>
        <v>0</v>
      </c>
      <c r="L89" s="10">
        <f>Table3[[#This Row],[8]]</f>
        <v>0</v>
      </c>
      <c r="M89" s="10">
        <f>Table3[[#This Row],[9]]</f>
        <v>0</v>
      </c>
      <c r="N89" s="10">
        <f>Table3[[#This Row],[10]]</f>
        <v>0</v>
      </c>
      <c r="O89" s="10">
        <f>Table3[[#This Row],[11]]</f>
        <v>0</v>
      </c>
      <c r="P89" s="10">
        <f>Table3[[#This Row],[12]]</f>
        <v>0</v>
      </c>
      <c r="Q89" s="11">
        <f>SUM(ABC[[#This Row],[1]:[12]])</f>
        <v>1</v>
      </c>
      <c r="R89" s="13">
        <f>ABC[[#This Row],[Total]]*ABC[[#This Row],[Valor]]</f>
        <v>5067052</v>
      </c>
      <c r="S89" s="26">
        <f>ABC[[#This Row],[Valor Total]]/SUM(ABC[Valor Total])</f>
        <v>1.4673816748299038E-2</v>
      </c>
      <c r="T89" s="27">
        <f>SUM($S$7:S89)</f>
        <v>0.76137457883054538</v>
      </c>
      <c r="U89" s="53">
        <f t="shared" si="3"/>
        <v>8.3333333333333329E-2</v>
      </c>
      <c r="V89" s="59">
        <f>_xlfn.STDEV.S(ABC[[#This Row],[1]:[12]])</f>
        <v>0.28867513459481287</v>
      </c>
      <c r="W89" s="59">
        <f>ABC[[#This Row],[D. ESTANTANDAR]]/ABC[[#This Row],[PROMEDIO]]</f>
        <v>3.4641016151377544</v>
      </c>
      <c r="X89" s="29" t="str">
        <f>IF(ABC[[#This Row],[Costo Porcentual Acumulado]]&lt;=$AA$14,$Z$14,IF(ABC[[#This Row],[Costo Porcentual Acumulado]]&lt;=$AA$15,$Z$15,$Z$16))</f>
        <v>C</v>
      </c>
    </row>
    <row r="90" spans="1:24" x14ac:dyDescent="0.3">
      <c r="A90" s="10">
        <f>_xlfn.RANK.EQ(ABC[[#This Row],[Total]],ABC[Total],0)</f>
        <v>87</v>
      </c>
      <c r="B90" s="10" t="str">
        <f>Table3[[#This Row],[MATERIAL]]</f>
        <v xml:space="preserve">Buchin 3/4 * 1/4 </v>
      </c>
      <c r="C90" s="10" t="str">
        <f>Table3[[#This Row],[UM]]</f>
        <v>UND</v>
      </c>
      <c r="D90" s="25">
        <f>Table3[[#This Row],[Valor]]</f>
        <v>1200</v>
      </c>
      <c r="E90" s="10">
        <f>Table3[[#This Row],[1]]</f>
        <v>1</v>
      </c>
      <c r="F90" s="10">
        <f>Table3[[#This Row],[2]]</f>
        <v>0</v>
      </c>
      <c r="G90" s="10">
        <f>Table3[[#This Row],[3]]</f>
        <v>0</v>
      </c>
      <c r="H90" s="10">
        <f>Table3[[#This Row],[4]]</f>
        <v>0</v>
      </c>
      <c r="I90" s="10">
        <f>Table3[[#This Row],[5]]</f>
        <v>0</v>
      </c>
      <c r="J90" s="10">
        <f>Table3[[#This Row],[6]]</f>
        <v>0</v>
      </c>
      <c r="K90" s="10">
        <f>Table3[[#This Row],[7]]</f>
        <v>0</v>
      </c>
      <c r="L90" s="10">
        <f>Table3[[#This Row],[8]]</f>
        <v>0</v>
      </c>
      <c r="M90" s="10">
        <f>Table3[[#This Row],[9]]</f>
        <v>0</v>
      </c>
      <c r="N90" s="10">
        <f>Table3[[#This Row],[10]]</f>
        <v>0</v>
      </c>
      <c r="O90" s="10">
        <f>Table3[[#This Row],[11]]</f>
        <v>0</v>
      </c>
      <c r="P90" s="10">
        <f>Table3[[#This Row],[12]]</f>
        <v>1</v>
      </c>
      <c r="Q90" s="11">
        <f>SUM(ABC[[#This Row],[1]:[12]])</f>
        <v>2</v>
      </c>
      <c r="R90" s="13">
        <f>ABC[[#This Row],[Total]]*ABC[[#This Row],[Valor]]</f>
        <v>2400</v>
      </c>
      <c r="S90" s="26">
        <f>ABC[[#This Row],[Valor Total]]/SUM(ABC[Valor Total])</f>
        <v>6.9502267187938263E-6</v>
      </c>
      <c r="T90" s="27">
        <f>SUM($S$7:S90)</f>
        <v>0.76138152905726419</v>
      </c>
      <c r="U90" s="53">
        <f t="shared" si="3"/>
        <v>0.16666666666666666</v>
      </c>
      <c r="V90" s="59">
        <f>_xlfn.STDEV.S(ABC[[#This Row],[1]:[12]])</f>
        <v>0.38924947208076149</v>
      </c>
      <c r="W90" s="59">
        <f>ABC[[#This Row],[D. ESTANTANDAR]]/ABC[[#This Row],[PROMEDIO]]</f>
        <v>2.3354968324845693</v>
      </c>
      <c r="X90" s="29" t="str">
        <f>IF(ABC[[#This Row],[Costo Porcentual Acumulado]]&lt;=$AA$14,$Z$14,IF(ABC[[#This Row],[Costo Porcentual Acumulado]]&lt;=$AA$15,$Z$15,$Z$16))</f>
        <v>C</v>
      </c>
    </row>
    <row r="91" spans="1:24" x14ac:dyDescent="0.3">
      <c r="A91" s="10">
        <f>_xlfn.RANK.EQ(ABC[[#This Row],[Total]],ABC[Total],0)</f>
        <v>87</v>
      </c>
      <c r="B91" s="10" t="str">
        <f>Table3[[#This Row],[MATERIAL]]</f>
        <v>BUCHIN 1/2" A 3/4"</v>
      </c>
      <c r="C91" s="10" t="str">
        <f>Table3[[#This Row],[UM]]</f>
        <v>UND</v>
      </c>
      <c r="D91" s="25">
        <f>Table3[[#This Row],[Valor]]</f>
        <v>6450</v>
      </c>
      <c r="E91" s="10">
        <f>Table3[[#This Row],[1]]</f>
        <v>0</v>
      </c>
      <c r="F91" s="10">
        <f>Table3[[#This Row],[2]]</f>
        <v>0</v>
      </c>
      <c r="G91" s="10">
        <f>Table3[[#This Row],[3]]</f>
        <v>0</v>
      </c>
      <c r="H91" s="10">
        <f>Table3[[#This Row],[4]]</f>
        <v>0</v>
      </c>
      <c r="I91" s="10">
        <f>Table3[[#This Row],[5]]</f>
        <v>0</v>
      </c>
      <c r="J91" s="10">
        <f>Table3[[#This Row],[6]]</f>
        <v>0</v>
      </c>
      <c r="K91" s="10">
        <f>Table3[[#This Row],[7]]</f>
        <v>0</v>
      </c>
      <c r="L91" s="10">
        <f>Table3[[#This Row],[8]]</f>
        <v>0</v>
      </c>
      <c r="M91" s="10">
        <f>Table3[[#This Row],[9]]</f>
        <v>0</v>
      </c>
      <c r="N91" s="10">
        <f>Table3[[#This Row],[10]]</f>
        <v>0</v>
      </c>
      <c r="O91" s="10">
        <f>Table3[[#This Row],[11]]</f>
        <v>0</v>
      </c>
      <c r="P91" s="10">
        <f>Table3[[#This Row],[12]]</f>
        <v>2</v>
      </c>
      <c r="Q91" s="11">
        <f>SUM(ABC[[#This Row],[1]:[12]])</f>
        <v>2</v>
      </c>
      <c r="R91" s="13">
        <f>ABC[[#This Row],[Total]]*ABC[[#This Row],[Valor]]</f>
        <v>12900</v>
      </c>
      <c r="S91" s="26">
        <f>ABC[[#This Row],[Valor Total]]/SUM(ABC[Valor Total])</f>
        <v>3.7357468613516814E-5</v>
      </c>
      <c r="T91" s="27">
        <f>SUM($S$7:S91)</f>
        <v>0.76141888652587775</v>
      </c>
      <c r="U91" s="53">
        <f t="shared" si="3"/>
        <v>0.16666666666666666</v>
      </c>
      <c r="V91" s="59">
        <f>_xlfn.STDEV.S(ABC[[#This Row],[1]:[12]])</f>
        <v>0.57735026918962573</v>
      </c>
      <c r="W91" s="59">
        <f>ABC[[#This Row],[D. ESTANTANDAR]]/ABC[[#This Row],[PROMEDIO]]</f>
        <v>3.4641016151377544</v>
      </c>
      <c r="X91" s="29" t="str">
        <f>IF(ABC[[#This Row],[Costo Porcentual Acumulado]]&lt;=$AA$14,$Z$14,IF(ABC[[#This Row],[Costo Porcentual Acumulado]]&lt;=$AA$15,$Z$15,$Z$16))</f>
        <v>C</v>
      </c>
    </row>
    <row r="92" spans="1:24" x14ac:dyDescent="0.3">
      <c r="A92" s="10">
        <f>_xlfn.RANK.EQ(ABC[[#This Row],[Total]],ABC[Total],0)</f>
        <v>87</v>
      </c>
      <c r="B92" s="10" t="str">
        <f>Table3[[#This Row],[MATERIAL]]</f>
        <v xml:space="preserve">Buching bronce 1/2 macho x 1/4 hembra </v>
      </c>
      <c r="C92" s="10" t="str">
        <f>Table3[[#This Row],[UM]]</f>
        <v>UND</v>
      </c>
      <c r="D92" s="25">
        <f>Table3[[#This Row],[Valor]]</f>
        <v>3714</v>
      </c>
      <c r="E92" s="10">
        <f>Table3[[#This Row],[1]]</f>
        <v>0</v>
      </c>
      <c r="F92" s="10">
        <f>Table3[[#This Row],[2]]</f>
        <v>0</v>
      </c>
      <c r="G92" s="10">
        <f>Table3[[#This Row],[3]]</f>
        <v>0</v>
      </c>
      <c r="H92" s="10">
        <f>Table3[[#This Row],[4]]</f>
        <v>0</v>
      </c>
      <c r="I92" s="10">
        <f>Table3[[#This Row],[5]]</f>
        <v>0</v>
      </c>
      <c r="J92" s="10">
        <f>Table3[[#This Row],[6]]</f>
        <v>0</v>
      </c>
      <c r="K92" s="10">
        <f>Table3[[#This Row],[7]]</f>
        <v>0</v>
      </c>
      <c r="L92" s="10">
        <f>Table3[[#This Row],[8]]</f>
        <v>0</v>
      </c>
      <c r="M92" s="10">
        <f>Table3[[#This Row],[9]]</f>
        <v>0</v>
      </c>
      <c r="N92" s="10">
        <f>Table3[[#This Row],[10]]</f>
        <v>0</v>
      </c>
      <c r="O92" s="10">
        <f>Table3[[#This Row],[11]]</f>
        <v>0</v>
      </c>
      <c r="P92" s="10">
        <f>Table3[[#This Row],[12]]</f>
        <v>2</v>
      </c>
      <c r="Q92" s="11">
        <f>SUM(ABC[[#This Row],[1]:[12]])</f>
        <v>2</v>
      </c>
      <c r="R92" s="13">
        <f>ABC[[#This Row],[Total]]*ABC[[#This Row],[Valor]]</f>
        <v>7428</v>
      </c>
      <c r="S92" s="26">
        <f>ABC[[#This Row],[Valor Total]]/SUM(ABC[Valor Total])</f>
        <v>2.1510951694666893E-5</v>
      </c>
      <c r="T92" s="27">
        <f>SUM($S$7:S92)</f>
        <v>0.76144039747757242</v>
      </c>
      <c r="U92" s="53">
        <f t="shared" si="3"/>
        <v>0.16666666666666666</v>
      </c>
      <c r="V92" s="59">
        <f>_xlfn.STDEV.S(ABC[[#This Row],[1]:[12]])</f>
        <v>0.57735026918962573</v>
      </c>
      <c r="W92" s="59">
        <f>ABC[[#This Row],[D. ESTANTANDAR]]/ABC[[#This Row],[PROMEDIO]]</f>
        <v>3.4641016151377544</v>
      </c>
      <c r="X92" s="29" t="str">
        <f>IF(ABC[[#This Row],[Costo Porcentual Acumulado]]&lt;=$AA$14,$Z$14,IF(ABC[[#This Row],[Costo Porcentual Acumulado]]&lt;=$AA$15,$Z$15,$Z$16))</f>
        <v>C</v>
      </c>
    </row>
    <row r="93" spans="1:24" x14ac:dyDescent="0.3">
      <c r="A93" s="10">
        <f>_xlfn.RANK.EQ(ABC[[#This Row],[Total]],ABC[Total],0)</f>
        <v>129</v>
      </c>
      <c r="B93" s="10" t="str">
        <f>Table3[[#This Row],[MATERIAL]]</f>
        <v>BUJES PARA OXIGENO</v>
      </c>
      <c r="C93" s="10" t="str">
        <f>Table3[[#This Row],[UM]]</f>
        <v>UND</v>
      </c>
      <c r="D93" s="25">
        <f>Table3[[#This Row],[Valor]]</f>
        <v>339870</v>
      </c>
      <c r="E93" s="10">
        <f>Table3[[#This Row],[1]]</f>
        <v>0</v>
      </c>
      <c r="F93" s="10">
        <f>Table3[[#This Row],[2]]</f>
        <v>0</v>
      </c>
      <c r="G93" s="10">
        <f>Table3[[#This Row],[3]]</f>
        <v>1</v>
      </c>
      <c r="H93" s="10">
        <f>Table3[[#This Row],[4]]</f>
        <v>0</v>
      </c>
      <c r="I93" s="10">
        <f>Table3[[#This Row],[5]]</f>
        <v>0</v>
      </c>
      <c r="J93" s="10">
        <f>Table3[[#This Row],[6]]</f>
        <v>0</v>
      </c>
      <c r="K93" s="10">
        <f>Table3[[#This Row],[7]]</f>
        <v>0</v>
      </c>
      <c r="L93" s="10">
        <f>Table3[[#This Row],[8]]</f>
        <v>0</v>
      </c>
      <c r="M93" s="10">
        <f>Table3[[#This Row],[9]]</f>
        <v>0</v>
      </c>
      <c r="N93" s="10">
        <f>Table3[[#This Row],[10]]</f>
        <v>0</v>
      </c>
      <c r="O93" s="10">
        <f>Table3[[#This Row],[11]]</f>
        <v>0</v>
      </c>
      <c r="P93" s="10">
        <f>Table3[[#This Row],[12]]</f>
        <v>0</v>
      </c>
      <c r="Q93" s="11">
        <f>SUM(ABC[[#This Row],[1]:[12]])</f>
        <v>1</v>
      </c>
      <c r="R93" s="13">
        <f>ABC[[#This Row],[Total]]*ABC[[#This Row],[Valor]]</f>
        <v>339870</v>
      </c>
      <c r="S93" s="26">
        <f>ABC[[#This Row],[Valor Total]]/SUM(ABC[Valor Total])</f>
        <v>9.8423898121519061E-4</v>
      </c>
      <c r="T93" s="27">
        <f>SUM($S$7:S93)</f>
        <v>0.76242463645878755</v>
      </c>
      <c r="U93" s="53">
        <f t="shared" si="3"/>
        <v>8.3333333333333329E-2</v>
      </c>
      <c r="V93" s="59">
        <f>_xlfn.STDEV.S(ABC[[#This Row],[1]:[12]])</f>
        <v>0.28867513459481287</v>
      </c>
      <c r="W93" s="59">
        <f>ABC[[#This Row],[D. ESTANTANDAR]]/ABC[[#This Row],[PROMEDIO]]</f>
        <v>3.4641016151377544</v>
      </c>
      <c r="X93" s="29" t="str">
        <f>IF(ABC[[#This Row],[Costo Porcentual Acumulado]]&lt;=$AA$14,$Z$14,IF(ABC[[#This Row],[Costo Porcentual Acumulado]]&lt;=$AA$15,$Z$15,$Z$16))</f>
        <v>C</v>
      </c>
    </row>
    <row r="94" spans="1:24" x14ac:dyDescent="0.3">
      <c r="A94" s="10">
        <f>_xlfn.RANK.EQ(ABC[[#This Row],[Total]],ABC[Total],0)</f>
        <v>74</v>
      </c>
      <c r="B94" s="10" t="str">
        <f>Table3[[#This Row],[MATERIAL]]</f>
        <v>Carreta Sencilla</v>
      </c>
      <c r="C94" s="10" t="str">
        <f>Table3[[#This Row],[UM]]</f>
        <v>UND</v>
      </c>
      <c r="D94" s="25">
        <f>Table3[[#This Row],[Valor]]</f>
        <v>189900</v>
      </c>
      <c r="E94" s="10">
        <f>Table3[[#This Row],[1]]</f>
        <v>3</v>
      </c>
      <c r="F94" s="10">
        <f>Table3[[#This Row],[2]]</f>
        <v>0</v>
      </c>
      <c r="G94" s="10">
        <f>Table3[[#This Row],[3]]</f>
        <v>1</v>
      </c>
      <c r="H94" s="10">
        <f>Table3[[#This Row],[4]]</f>
        <v>0</v>
      </c>
      <c r="I94" s="10">
        <f>Table3[[#This Row],[5]]</f>
        <v>0</v>
      </c>
      <c r="J94" s="10">
        <f>Table3[[#This Row],[6]]</f>
        <v>0</v>
      </c>
      <c r="K94" s="10">
        <f>Table3[[#This Row],[7]]</f>
        <v>0</v>
      </c>
      <c r="L94" s="10">
        <f>Table3[[#This Row],[8]]</f>
        <v>0</v>
      </c>
      <c r="M94" s="10">
        <f>Table3[[#This Row],[9]]</f>
        <v>0</v>
      </c>
      <c r="N94" s="10">
        <f>Table3[[#This Row],[10]]</f>
        <v>1</v>
      </c>
      <c r="O94" s="10">
        <f>Table3[[#This Row],[11]]</f>
        <v>0</v>
      </c>
      <c r="P94" s="10">
        <f>Table3[[#This Row],[12]]</f>
        <v>0</v>
      </c>
      <c r="Q94" s="11">
        <f>SUM(ABC[[#This Row],[1]:[12]])</f>
        <v>5</v>
      </c>
      <c r="R94" s="13">
        <f>ABC[[#This Row],[Total]]*ABC[[#This Row],[Valor]]</f>
        <v>949500</v>
      </c>
      <c r="S94" s="26">
        <f>ABC[[#This Row],[Valor Total]]/SUM(ABC[Valor Total])</f>
        <v>2.7496834456228075E-3</v>
      </c>
      <c r="T94" s="27">
        <f>SUM($S$7:S94)</f>
        <v>0.76517431990441032</v>
      </c>
      <c r="U94" s="53">
        <f t="shared" si="3"/>
        <v>0.41666666666666669</v>
      </c>
      <c r="V94" s="59">
        <f>_xlfn.STDEV.S(ABC[[#This Row],[1]:[12]])</f>
        <v>0.90033663737851999</v>
      </c>
      <c r="W94" s="59">
        <f>ABC[[#This Row],[D. ESTANTANDAR]]/ABC[[#This Row],[PROMEDIO]]</f>
        <v>2.1608079297084477</v>
      </c>
      <c r="X94" s="29" t="str">
        <f>IF(ABC[[#This Row],[Costo Porcentual Acumulado]]&lt;=$AA$14,$Z$14,IF(ABC[[#This Row],[Costo Porcentual Acumulado]]&lt;=$AA$15,$Z$15,$Z$16))</f>
        <v>C</v>
      </c>
    </row>
    <row r="95" spans="1:24" x14ac:dyDescent="0.3">
      <c r="A95" s="10">
        <f>_xlfn.RANK.EQ(ABC[[#This Row],[Total]],ABC[Total],0)</f>
        <v>66</v>
      </c>
      <c r="B95" s="10" t="str">
        <f>Table3[[#This Row],[MATERIAL]]</f>
        <v xml:space="preserve">Carreta doble </v>
      </c>
      <c r="C95" s="10" t="str">
        <f>Table3[[#This Row],[UM]]</f>
        <v>UND</v>
      </c>
      <c r="D95" s="25">
        <f>Table3[[#This Row],[Valor]]</f>
        <v>250000</v>
      </c>
      <c r="E95" s="10">
        <f>Table3[[#This Row],[1]]</f>
        <v>3</v>
      </c>
      <c r="F95" s="10">
        <f>Table3[[#This Row],[2]]</f>
        <v>3</v>
      </c>
      <c r="G95" s="10">
        <f>Table3[[#This Row],[3]]</f>
        <v>0</v>
      </c>
      <c r="H95" s="10">
        <f>Table3[[#This Row],[4]]</f>
        <v>1</v>
      </c>
      <c r="I95" s="10">
        <f>Table3[[#This Row],[5]]</f>
        <v>0</v>
      </c>
      <c r="J95" s="10">
        <f>Table3[[#This Row],[6]]</f>
        <v>0</v>
      </c>
      <c r="K95" s="10">
        <f>Table3[[#This Row],[7]]</f>
        <v>0</v>
      </c>
      <c r="L95" s="10">
        <f>Table3[[#This Row],[8]]</f>
        <v>0</v>
      </c>
      <c r="M95" s="10">
        <f>Table3[[#This Row],[9]]</f>
        <v>0</v>
      </c>
      <c r="N95" s="10">
        <f>Table3[[#This Row],[10]]</f>
        <v>1</v>
      </c>
      <c r="O95" s="10">
        <f>Table3[[#This Row],[11]]</f>
        <v>1</v>
      </c>
      <c r="P95" s="10">
        <f>Table3[[#This Row],[12]]</f>
        <v>0</v>
      </c>
      <c r="Q95" s="11">
        <f>SUM(ABC[[#This Row],[1]:[12]])</f>
        <v>9</v>
      </c>
      <c r="R95" s="13">
        <f>ABC[[#This Row],[Total]]*ABC[[#This Row],[Valor]]</f>
        <v>2250000</v>
      </c>
      <c r="S95" s="26">
        <f>ABC[[#This Row],[Valor Total]]/SUM(ABC[Valor Total])</f>
        <v>6.5158375488692123E-3</v>
      </c>
      <c r="T95" s="27">
        <f>SUM($S$7:S95)</f>
        <v>0.77169015745327951</v>
      </c>
      <c r="U95" s="53">
        <f t="shared" si="3"/>
        <v>0.75</v>
      </c>
      <c r="V95" s="59">
        <f>_xlfn.STDEV.S(ABC[[#This Row],[1]:[12]])</f>
        <v>1.1381803659589922</v>
      </c>
      <c r="W95" s="59">
        <f>ABC[[#This Row],[D. ESTANTANDAR]]/ABC[[#This Row],[PROMEDIO]]</f>
        <v>1.5175738212786563</v>
      </c>
      <c r="X95" s="29" t="str">
        <f>IF(ABC[[#This Row],[Costo Porcentual Acumulado]]&lt;=$AA$14,$Z$14,IF(ABC[[#This Row],[Costo Porcentual Acumulado]]&lt;=$AA$15,$Z$15,$Z$16))</f>
        <v>C</v>
      </c>
    </row>
    <row r="96" spans="1:24" x14ac:dyDescent="0.3">
      <c r="A96" s="10">
        <f>_xlfn.RANK.EQ(ABC[[#This Row],[Total]],ABC[Total],0)</f>
        <v>70</v>
      </c>
      <c r="B96" s="10" t="str">
        <f>Table3[[#This Row],[MATERIAL]]</f>
        <v>Carreta doble con extintor</v>
      </c>
      <c r="C96" s="10" t="str">
        <f>Table3[[#This Row],[UM]]</f>
        <v>UND</v>
      </c>
      <c r="D96" s="25">
        <f>Table3[[#This Row],[Valor]]</f>
        <v>493000</v>
      </c>
      <c r="E96" s="10">
        <f>Table3[[#This Row],[1]]</f>
        <v>1</v>
      </c>
      <c r="F96" s="10">
        <f>Table3[[#This Row],[2]]</f>
        <v>0</v>
      </c>
      <c r="G96" s="10">
        <f>Table3[[#This Row],[3]]</f>
        <v>1</v>
      </c>
      <c r="H96" s="10">
        <f>Table3[[#This Row],[4]]</f>
        <v>1</v>
      </c>
      <c r="I96" s="10">
        <f>Table3[[#This Row],[5]]</f>
        <v>0</v>
      </c>
      <c r="J96" s="10">
        <f>Table3[[#This Row],[6]]</f>
        <v>0</v>
      </c>
      <c r="K96" s="10">
        <f>Table3[[#This Row],[7]]</f>
        <v>0</v>
      </c>
      <c r="L96" s="10">
        <f>Table3[[#This Row],[8]]</f>
        <v>0</v>
      </c>
      <c r="M96" s="10">
        <f>Table3[[#This Row],[9]]</f>
        <v>0</v>
      </c>
      <c r="N96" s="10">
        <f>Table3[[#This Row],[10]]</f>
        <v>3</v>
      </c>
      <c r="O96" s="10">
        <f>Table3[[#This Row],[11]]</f>
        <v>0</v>
      </c>
      <c r="P96" s="10">
        <f>Table3[[#This Row],[12]]</f>
        <v>0</v>
      </c>
      <c r="Q96" s="11">
        <f>SUM(ABC[[#This Row],[1]:[12]])</f>
        <v>6</v>
      </c>
      <c r="R96" s="13">
        <f>ABC[[#This Row],[Total]]*ABC[[#This Row],[Valor]]</f>
        <v>2958000</v>
      </c>
      <c r="S96" s="26">
        <f>ABC[[#This Row],[Valor Total]]/SUM(ABC[Valor Total])</f>
        <v>8.5661544309133912E-3</v>
      </c>
      <c r="T96" s="27">
        <f>SUM($S$7:S96)</f>
        <v>0.78025631188419287</v>
      </c>
      <c r="U96" s="53">
        <f t="shared" si="3"/>
        <v>0.5</v>
      </c>
      <c r="V96" s="59">
        <f>_xlfn.STDEV.S(ABC[[#This Row],[1]:[12]])</f>
        <v>0.90453403373329089</v>
      </c>
      <c r="W96" s="59">
        <f>ABC[[#This Row],[D. ESTANTANDAR]]/ABC[[#This Row],[PROMEDIO]]</f>
        <v>1.8090680674665818</v>
      </c>
      <c r="X96" s="29" t="str">
        <f>IF(ABC[[#This Row],[Costo Porcentual Acumulado]]&lt;=$AA$14,$Z$14,IF(ABC[[#This Row],[Costo Porcentual Acumulado]]&lt;=$AA$15,$Z$15,$Z$16))</f>
        <v>C</v>
      </c>
    </row>
    <row r="97" spans="1:24" x14ac:dyDescent="0.3">
      <c r="A97" s="10">
        <f>_xlfn.RANK.EQ(ABC[[#This Row],[Total]],ABC[Total],0)</f>
        <v>129</v>
      </c>
      <c r="B97" s="10" t="str">
        <f>Table3[[#This Row],[MATERIAL]]</f>
        <v>CAJA DE CORTE 1 GASES</v>
      </c>
      <c r="C97" s="10" t="str">
        <f>Table3[[#This Row],[UM]]</f>
        <v>UND</v>
      </c>
      <c r="D97" s="25">
        <f>Table3[[#This Row],[Valor]]</f>
        <v>62000</v>
      </c>
      <c r="E97" s="10">
        <f>Table3[[#This Row],[1]]</f>
        <v>0</v>
      </c>
      <c r="F97" s="10">
        <f>Table3[[#This Row],[2]]</f>
        <v>0</v>
      </c>
      <c r="G97" s="10">
        <f>Table3[[#This Row],[3]]</f>
        <v>1</v>
      </c>
      <c r="H97" s="10">
        <f>Table3[[#This Row],[4]]</f>
        <v>0</v>
      </c>
      <c r="I97" s="10">
        <f>Table3[[#This Row],[5]]</f>
        <v>0</v>
      </c>
      <c r="J97" s="10">
        <f>Table3[[#This Row],[6]]</f>
        <v>0</v>
      </c>
      <c r="K97" s="10">
        <f>Table3[[#This Row],[7]]</f>
        <v>0</v>
      </c>
      <c r="L97" s="10">
        <f>Table3[[#This Row],[8]]</f>
        <v>0</v>
      </c>
      <c r="M97" s="10">
        <f>Table3[[#This Row],[9]]</f>
        <v>0</v>
      </c>
      <c r="N97" s="10">
        <f>Table3[[#This Row],[10]]</f>
        <v>0</v>
      </c>
      <c r="O97" s="10">
        <f>Table3[[#This Row],[11]]</f>
        <v>0</v>
      </c>
      <c r="P97" s="10">
        <f>Table3[[#This Row],[12]]</f>
        <v>0</v>
      </c>
      <c r="Q97" s="11">
        <f>SUM(ABC[[#This Row],[1]:[12]])</f>
        <v>1</v>
      </c>
      <c r="R97" s="13">
        <f>ABC[[#This Row],[Total]]*ABC[[#This Row],[Valor]]</f>
        <v>62000</v>
      </c>
      <c r="S97" s="26">
        <f>ABC[[#This Row],[Valor Total]]/SUM(ABC[Valor Total])</f>
        <v>1.795475235688405E-4</v>
      </c>
      <c r="T97" s="27">
        <f>SUM($S$7:S97)</f>
        <v>0.78043585940776172</v>
      </c>
      <c r="U97" s="53">
        <f t="shared" si="3"/>
        <v>8.3333333333333329E-2</v>
      </c>
      <c r="V97" s="59">
        <f>_xlfn.STDEV.S(ABC[[#This Row],[1]:[12]])</f>
        <v>0.28867513459481287</v>
      </c>
      <c r="W97" s="59">
        <f>ABC[[#This Row],[D. ESTANTANDAR]]/ABC[[#This Row],[PROMEDIO]]</f>
        <v>3.4641016151377544</v>
      </c>
      <c r="X97" s="29" t="str">
        <f>IF(ABC[[#This Row],[Costo Porcentual Acumulado]]&lt;=$AA$14,$Z$14,IF(ABC[[#This Row],[Costo Porcentual Acumulado]]&lt;=$AA$15,$Z$15,$Z$16))</f>
        <v>C</v>
      </c>
    </row>
    <row r="98" spans="1:24" x14ac:dyDescent="0.3">
      <c r="A98" s="10">
        <f>_xlfn.RANK.EQ(ABC[[#This Row],[Total]],ABC[Total],0)</f>
        <v>129</v>
      </c>
      <c r="B98" s="10" t="str">
        <f>Table3[[#This Row],[MATERIAL]]</f>
        <v>CAJA DE CORTE 2 GASES</v>
      </c>
      <c r="C98" s="10" t="str">
        <f>Table3[[#This Row],[UM]]</f>
        <v>UND</v>
      </c>
      <c r="D98" s="25">
        <f>Table3[[#This Row],[Valor]]</f>
        <v>93786.08</v>
      </c>
      <c r="E98" s="10">
        <f>Table3[[#This Row],[1]]</f>
        <v>0</v>
      </c>
      <c r="F98" s="10">
        <f>Table3[[#This Row],[2]]</f>
        <v>0</v>
      </c>
      <c r="G98" s="10">
        <f>Table3[[#This Row],[3]]</f>
        <v>1</v>
      </c>
      <c r="H98" s="10">
        <f>Table3[[#This Row],[4]]</f>
        <v>0</v>
      </c>
      <c r="I98" s="10">
        <f>Table3[[#This Row],[5]]</f>
        <v>0</v>
      </c>
      <c r="J98" s="10">
        <f>Table3[[#This Row],[6]]</f>
        <v>0</v>
      </c>
      <c r="K98" s="10">
        <f>Table3[[#This Row],[7]]</f>
        <v>0</v>
      </c>
      <c r="L98" s="10">
        <f>Table3[[#This Row],[8]]</f>
        <v>0</v>
      </c>
      <c r="M98" s="10">
        <f>Table3[[#This Row],[9]]</f>
        <v>0</v>
      </c>
      <c r="N98" s="10">
        <f>Table3[[#This Row],[10]]</f>
        <v>0</v>
      </c>
      <c r="O98" s="10">
        <f>Table3[[#This Row],[11]]</f>
        <v>0</v>
      </c>
      <c r="P98" s="10">
        <f>Table3[[#This Row],[12]]</f>
        <v>0</v>
      </c>
      <c r="Q98" s="11">
        <f>SUM(ABC[[#This Row],[1]:[12]])</f>
        <v>1</v>
      </c>
      <c r="R98" s="13">
        <f>ABC[[#This Row],[Total]]*ABC[[#This Row],[Valor]]</f>
        <v>93786.08</v>
      </c>
      <c r="S98" s="26">
        <f>ABC[[#This Row],[Valor Total]]/SUM(ABC[Valor Total])</f>
        <v>2.715977162778897E-4</v>
      </c>
      <c r="T98" s="27">
        <f>SUM($S$7:S98)</f>
        <v>0.78070745712403966</v>
      </c>
      <c r="U98" s="53">
        <f t="shared" si="3"/>
        <v>8.3333333333333329E-2</v>
      </c>
      <c r="V98" s="59">
        <f>_xlfn.STDEV.S(ABC[[#This Row],[1]:[12]])</f>
        <v>0.28867513459481287</v>
      </c>
      <c r="W98" s="59">
        <f>ABC[[#This Row],[D. ESTANTANDAR]]/ABC[[#This Row],[PROMEDIO]]</f>
        <v>3.4641016151377544</v>
      </c>
      <c r="X98" s="29" t="str">
        <f>IF(ABC[[#This Row],[Costo Porcentual Acumulado]]&lt;=$AA$14,$Z$14,IF(ABC[[#This Row],[Costo Porcentual Acumulado]]&lt;=$AA$15,$Z$15,$Z$16))</f>
        <v>C</v>
      </c>
    </row>
    <row r="99" spans="1:24" x14ac:dyDescent="0.3">
      <c r="A99" s="10">
        <f>_xlfn.RANK.EQ(ABC[[#This Row],[Total]],ABC[Total],0)</f>
        <v>87</v>
      </c>
      <c r="B99" s="10" t="str">
        <f>Table3[[#This Row],[MATERIAL]]</f>
        <v>CAJA DE CORTE 4 GASES</v>
      </c>
      <c r="C99" s="10">
        <f>Table3[[#This Row],[UM]]</f>
        <v>0</v>
      </c>
      <c r="D99" s="25">
        <f>Table3[[#This Row],[Valor]]</f>
        <v>25900</v>
      </c>
      <c r="E99" s="10">
        <f>Table3[[#This Row],[1]]</f>
        <v>0</v>
      </c>
      <c r="F99" s="10">
        <f>Table3[[#This Row],[2]]</f>
        <v>0</v>
      </c>
      <c r="G99" s="10">
        <f>Table3[[#This Row],[3]]</f>
        <v>2</v>
      </c>
      <c r="H99" s="10">
        <f>Table3[[#This Row],[4]]</f>
        <v>0</v>
      </c>
      <c r="I99" s="10">
        <f>Table3[[#This Row],[5]]</f>
        <v>0</v>
      </c>
      <c r="J99" s="10">
        <f>Table3[[#This Row],[6]]</f>
        <v>0</v>
      </c>
      <c r="K99" s="10">
        <f>Table3[[#This Row],[7]]</f>
        <v>0</v>
      </c>
      <c r="L99" s="10">
        <f>Table3[[#This Row],[8]]</f>
        <v>0</v>
      </c>
      <c r="M99" s="10">
        <f>Table3[[#This Row],[9]]</f>
        <v>0</v>
      </c>
      <c r="N99" s="10">
        <f>Table3[[#This Row],[10]]</f>
        <v>0</v>
      </c>
      <c r="O99" s="10">
        <f>Table3[[#This Row],[11]]</f>
        <v>0</v>
      </c>
      <c r="P99" s="10">
        <f>Table3[[#This Row],[12]]</f>
        <v>0</v>
      </c>
      <c r="Q99" s="11">
        <f>SUM(ABC[[#This Row],[1]:[12]])</f>
        <v>2</v>
      </c>
      <c r="R99" s="13">
        <f>ABC[[#This Row],[Total]]*ABC[[#This Row],[Valor]]</f>
        <v>51800</v>
      </c>
      <c r="S99" s="26">
        <f>ABC[[#This Row],[Valor Total]]/SUM(ABC[Valor Total])</f>
        <v>1.5000906001396674E-4</v>
      </c>
      <c r="T99" s="27">
        <f>SUM($S$7:S99)</f>
        <v>0.78085746618405361</v>
      </c>
      <c r="U99" s="53">
        <f t="shared" si="3"/>
        <v>0.16666666666666666</v>
      </c>
      <c r="V99" s="59">
        <f>_xlfn.STDEV.S(ABC[[#This Row],[1]:[12]])</f>
        <v>0.57735026918962573</v>
      </c>
      <c r="W99" s="59">
        <f>ABC[[#This Row],[D. ESTANTANDAR]]/ABC[[#This Row],[PROMEDIO]]</f>
        <v>3.4641016151377544</v>
      </c>
      <c r="X99" s="29" t="str">
        <f>IF(ABC[[#This Row],[Costo Porcentual Acumulado]]&lt;=$AA$14,$Z$14,IF(ABC[[#This Row],[Costo Porcentual Acumulado]]&lt;=$AA$15,$Z$15,$Z$16))</f>
        <v>C</v>
      </c>
    </row>
    <row r="100" spans="1:24" x14ac:dyDescent="0.3">
      <c r="A100" s="10">
        <f>_xlfn.RANK.EQ(ABC[[#This Row],[Total]],ABC[Total],0)</f>
        <v>87</v>
      </c>
      <c r="B100" s="10" t="str">
        <f>Table3[[#This Row],[MATERIAL]]</f>
        <v>CAJA DE CORTE DE 2 VIAS (OXIGENO Y VACIO)</v>
      </c>
      <c r="C100" s="10" t="str">
        <f>Table3[[#This Row],[UM]]</f>
        <v>UND</v>
      </c>
      <c r="D100" s="25">
        <f>Table3[[#This Row],[Valor]]</f>
        <v>97307.69</v>
      </c>
      <c r="E100" s="10">
        <f>Table3[[#This Row],[1]]</f>
        <v>2</v>
      </c>
      <c r="F100" s="10">
        <f>Table3[[#This Row],[2]]</f>
        <v>0</v>
      </c>
      <c r="G100" s="10">
        <f>Table3[[#This Row],[3]]</f>
        <v>0</v>
      </c>
      <c r="H100" s="10">
        <f>Table3[[#This Row],[4]]</f>
        <v>0</v>
      </c>
      <c r="I100" s="10">
        <f>Table3[[#This Row],[5]]</f>
        <v>0</v>
      </c>
      <c r="J100" s="10">
        <f>Table3[[#This Row],[6]]</f>
        <v>0</v>
      </c>
      <c r="K100" s="10">
        <f>Table3[[#This Row],[7]]</f>
        <v>0</v>
      </c>
      <c r="L100" s="10">
        <f>Table3[[#This Row],[8]]</f>
        <v>0</v>
      </c>
      <c r="M100" s="10">
        <f>Table3[[#This Row],[9]]</f>
        <v>0</v>
      </c>
      <c r="N100" s="10">
        <f>Table3[[#This Row],[10]]</f>
        <v>0</v>
      </c>
      <c r="O100" s="10">
        <f>Table3[[#This Row],[11]]</f>
        <v>0</v>
      </c>
      <c r="P100" s="10">
        <f>Table3[[#This Row],[12]]</f>
        <v>0</v>
      </c>
      <c r="Q100" s="11">
        <f>SUM(ABC[[#This Row],[1]:[12]])</f>
        <v>2</v>
      </c>
      <c r="R100" s="13">
        <f>ABC[[#This Row],[Total]]*ABC[[#This Row],[Valor]]</f>
        <v>194615.38</v>
      </c>
      <c r="S100" s="26">
        <f>ABC[[#This Row],[Valor Total]]/SUM(ABC[Valor Total])</f>
        <v>5.6359208915175566E-4</v>
      </c>
      <c r="T100" s="27">
        <f>SUM($S$7:S100)</f>
        <v>0.7814210582732054</v>
      </c>
      <c r="U100" s="53">
        <f t="shared" si="3"/>
        <v>0.16666666666666666</v>
      </c>
      <c r="V100" s="59">
        <f>_xlfn.STDEV.S(ABC[[#This Row],[1]:[12]])</f>
        <v>0.57735026918962573</v>
      </c>
      <c r="W100" s="59">
        <f>ABC[[#This Row],[D. ESTANTANDAR]]/ABC[[#This Row],[PROMEDIO]]</f>
        <v>3.4641016151377544</v>
      </c>
      <c r="X100" s="29" t="str">
        <f>IF(ABC[[#This Row],[Costo Porcentual Acumulado]]&lt;=$AA$14,$Z$14,IF(ABC[[#This Row],[Costo Porcentual Acumulado]]&lt;=$AA$15,$Z$15,$Z$16))</f>
        <v>C</v>
      </c>
    </row>
    <row r="101" spans="1:24" x14ac:dyDescent="0.3">
      <c r="A101" s="10">
        <f>_xlfn.RANK.EQ(ABC[[#This Row],[Total]],ABC[Total],0)</f>
        <v>80</v>
      </c>
      <c r="B101" s="10" t="str">
        <f>Table3[[#This Row],[MATERIAL]]</f>
        <v>CAJA DE CORTE DE 3 VIAS (OXIGENO Y VACIO)</v>
      </c>
      <c r="C101" s="10" t="str">
        <f>Table3[[#This Row],[UM]]</f>
        <v>UND</v>
      </c>
      <c r="D101" s="25">
        <f>Table3[[#This Row],[Valor]]</f>
        <v>103485</v>
      </c>
      <c r="E101" s="10">
        <f>Table3[[#This Row],[1]]</f>
        <v>3</v>
      </c>
      <c r="F101" s="10">
        <f>Table3[[#This Row],[2]]</f>
        <v>0</v>
      </c>
      <c r="G101" s="10">
        <f>Table3[[#This Row],[3]]</f>
        <v>0</v>
      </c>
      <c r="H101" s="10">
        <f>Table3[[#This Row],[4]]</f>
        <v>0</v>
      </c>
      <c r="I101" s="10">
        <f>Table3[[#This Row],[5]]</f>
        <v>0</v>
      </c>
      <c r="J101" s="10">
        <f>Table3[[#This Row],[6]]</f>
        <v>0</v>
      </c>
      <c r="K101" s="10">
        <f>Table3[[#This Row],[7]]</f>
        <v>0</v>
      </c>
      <c r="L101" s="10">
        <f>Table3[[#This Row],[8]]</f>
        <v>0</v>
      </c>
      <c r="M101" s="10">
        <f>Table3[[#This Row],[9]]</f>
        <v>0</v>
      </c>
      <c r="N101" s="10">
        <f>Table3[[#This Row],[10]]</f>
        <v>0</v>
      </c>
      <c r="O101" s="10">
        <f>Table3[[#This Row],[11]]</f>
        <v>0</v>
      </c>
      <c r="P101" s="10">
        <f>Table3[[#This Row],[12]]</f>
        <v>0</v>
      </c>
      <c r="Q101" s="11">
        <f>SUM(ABC[[#This Row],[1]:[12]])</f>
        <v>3</v>
      </c>
      <c r="R101" s="13">
        <f>ABC[[#This Row],[Total]]*ABC[[#This Row],[Valor]]</f>
        <v>310455</v>
      </c>
      <c r="S101" s="26">
        <f>ABC[[#This Row],[Valor Total]]/SUM(ABC[Valor Total])</f>
        <v>8.9905526499297391E-4</v>
      </c>
      <c r="T101" s="27">
        <f>SUM($S$7:S101)</f>
        <v>0.78232011353819841</v>
      </c>
      <c r="U101" s="53">
        <f t="shared" si="3"/>
        <v>0.25</v>
      </c>
      <c r="V101" s="59">
        <f>_xlfn.STDEV.S(ABC[[#This Row],[1]:[12]])</f>
        <v>0.8660254037844386</v>
      </c>
      <c r="W101" s="59">
        <f>ABC[[#This Row],[D. ESTANTANDAR]]/ABC[[#This Row],[PROMEDIO]]</f>
        <v>3.4641016151377544</v>
      </c>
      <c r="X101" s="29" t="str">
        <f>IF(ABC[[#This Row],[Costo Porcentual Acumulado]]&lt;=$AA$14,$Z$14,IF(ABC[[#This Row],[Costo Porcentual Acumulado]]&lt;=$AA$15,$Z$15,$Z$16))</f>
        <v>C</v>
      </c>
    </row>
    <row r="102" spans="1:24" x14ac:dyDescent="0.3">
      <c r="A102" s="10">
        <f>_xlfn.RANK.EQ(ABC[[#This Row],[Total]],ABC[Total],0)</f>
        <v>74</v>
      </c>
      <c r="B102" s="10" t="str">
        <f>Table3[[#This Row],[MATERIAL]]</f>
        <v>CODOS  2"</v>
      </c>
      <c r="C102" s="10" t="str">
        <f>Table3[[#This Row],[UM]]</f>
        <v>UND</v>
      </c>
      <c r="D102" s="25">
        <f>Table3[[#This Row],[Valor]]</f>
        <v>55604.4</v>
      </c>
      <c r="E102" s="10">
        <f>Table3[[#This Row],[1]]</f>
        <v>0</v>
      </c>
      <c r="F102" s="10">
        <f>Table3[[#This Row],[2]]</f>
        <v>0</v>
      </c>
      <c r="G102" s="10">
        <f>Table3[[#This Row],[3]]</f>
        <v>0</v>
      </c>
      <c r="H102" s="10">
        <f>Table3[[#This Row],[4]]</f>
        <v>5</v>
      </c>
      <c r="I102" s="10">
        <f>Table3[[#This Row],[5]]</f>
        <v>0</v>
      </c>
      <c r="J102" s="10">
        <f>Table3[[#This Row],[6]]</f>
        <v>0</v>
      </c>
      <c r="K102" s="10">
        <f>Table3[[#This Row],[7]]</f>
        <v>0</v>
      </c>
      <c r="L102" s="10">
        <f>Table3[[#This Row],[8]]</f>
        <v>0</v>
      </c>
      <c r="M102" s="10">
        <f>Table3[[#This Row],[9]]</f>
        <v>0</v>
      </c>
      <c r="N102" s="10">
        <f>Table3[[#This Row],[10]]</f>
        <v>0</v>
      </c>
      <c r="O102" s="10">
        <f>Table3[[#This Row],[11]]</f>
        <v>0</v>
      </c>
      <c r="P102" s="10">
        <f>Table3[[#This Row],[12]]</f>
        <v>0</v>
      </c>
      <c r="Q102" s="11">
        <f>SUM(ABC[[#This Row],[1]:[12]])</f>
        <v>5</v>
      </c>
      <c r="R102" s="13">
        <f>ABC[[#This Row],[Total]]*ABC[[#This Row],[Valor]]</f>
        <v>278022</v>
      </c>
      <c r="S102" s="26">
        <f>ABC[[#This Row],[Valor Total]]/SUM(ABC[Valor Total])</f>
        <v>8.051316386718738E-4</v>
      </c>
      <c r="T102" s="27">
        <f>SUM($S$7:S102)</f>
        <v>0.78312524517687032</v>
      </c>
      <c r="U102" s="53">
        <f t="shared" si="3"/>
        <v>0.41666666666666669</v>
      </c>
      <c r="V102" s="59">
        <f>_xlfn.STDEV.S(ABC[[#This Row],[1]:[12]])</f>
        <v>1.4433756729740645</v>
      </c>
      <c r="W102" s="59">
        <f>ABC[[#This Row],[D. ESTANTANDAR]]/ABC[[#This Row],[PROMEDIO]]</f>
        <v>3.4641016151377548</v>
      </c>
      <c r="X102" s="29" t="str">
        <f>IF(ABC[[#This Row],[Costo Porcentual Acumulado]]&lt;=$AA$14,$Z$14,IF(ABC[[#This Row],[Costo Porcentual Acumulado]]&lt;=$AA$15,$Z$15,$Z$16))</f>
        <v>C</v>
      </c>
    </row>
    <row r="103" spans="1:24" x14ac:dyDescent="0.3">
      <c r="A103" s="10">
        <f>_xlfn.RANK.EQ(ABC[[#This Row],[Total]],ABC[Total],0)</f>
        <v>67</v>
      </c>
      <c r="B103" s="10" t="str">
        <f>Table3[[#This Row],[MATERIAL]]</f>
        <v xml:space="preserve">Conector DISS macho oxigeno para soldar en tuberia en cobre </v>
      </c>
      <c r="C103" s="10" t="str">
        <f>Table3[[#This Row],[UM]]</f>
        <v>UND</v>
      </c>
      <c r="D103" s="25">
        <f>Table3[[#This Row],[Valor]]</f>
        <v>12500</v>
      </c>
      <c r="E103" s="10">
        <f>Table3[[#This Row],[1]]</f>
        <v>7</v>
      </c>
      <c r="F103" s="10">
        <f>Table3[[#This Row],[2]]</f>
        <v>0</v>
      </c>
      <c r="G103" s="10">
        <f>Table3[[#This Row],[3]]</f>
        <v>0</v>
      </c>
      <c r="H103" s="10">
        <f>Table3[[#This Row],[4]]</f>
        <v>0</v>
      </c>
      <c r="I103" s="10">
        <f>Table3[[#This Row],[5]]</f>
        <v>0</v>
      </c>
      <c r="J103" s="10">
        <f>Table3[[#This Row],[6]]</f>
        <v>0</v>
      </c>
      <c r="K103" s="10">
        <f>Table3[[#This Row],[7]]</f>
        <v>0</v>
      </c>
      <c r="L103" s="10">
        <f>Table3[[#This Row],[8]]</f>
        <v>0</v>
      </c>
      <c r="M103" s="10">
        <f>Table3[[#This Row],[9]]</f>
        <v>0</v>
      </c>
      <c r="N103" s="10">
        <f>Table3[[#This Row],[10]]</f>
        <v>0</v>
      </c>
      <c r="O103" s="10">
        <f>Table3[[#This Row],[11]]</f>
        <v>0</v>
      </c>
      <c r="P103" s="10">
        <f>Table3[[#This Row],[12]]</f>
        <v>0</v>
      </c>
      <c r="Q103" s="11">
        <f>SUM(ABC[[#This Row],[1]:[12]])</f>
        <v>7</v>
      </c>
      <c r="R103" s="13">
        <f>ABC[[#This Row],[Total]]*ABC[[#This Row],[Valor]]</f>
        <v>87500</v>
      </c>
      <c r="S103" s="26">
        <f>ABC[[#This Row],[Valor Total]]/SUM(ABC[Valor Total])</f>
        <v>2.5339368245602488E-4</v>
      </c>
      <c r="T103" s="27">
        <f>SUM($S$7:S103)</f>
        <v>0.78337863885932635</v>
      </c>
      <c r="U103" s="53">
        <f t="shared" ref="U103:U134" si="4">AVERAGE(E103:P103)</f>
        <v>0.58333333333333337</v>
      </c>
      <c r="V103" s="59">
        <f>_xlfn.STDEV.S(ABC[[#This Row],[1]:[12]])</f>
        <v>2.0207259421636903</v>
      </c>
      <c r="W103" s="59">
        <f>ABC[[#This Row],[D. ESTANTANDAR]]/ABC[[#This Row],[PROMEDIO]]</f>
        <v>3.4641016151377544</v>
      </c>
      <c r="X103" s="29" t="str">
        <f>IF(ABC[[#This Row],[Costo Porcentual Acumulado]]&lt;=$AA$14,$Z$14,IF(ABC[[#This Row],[Costo Porcentual Acumulado]]&lt;=$AA$15,$Z$15,$Z$16))</f>
        <v>C</v>
      </c>
    </row>
    <row r="104" spans="1:24" x14ac:dyDescent="0.3">
      <c r="A104" s="10">
        <f>_xlfn.RANK.EQ(ABC[[#This Row],[Total]],ABC[Total],0)</f>
        <v>67</v>
      </c>
      <c r="B104" s="10" t="str">
        <f>Table3[[#This Row],[MATERIAL]]</f>
        <v xml:space="preserve">Conector DISS macho aire medicinal </v>
      </c>
      <c r="C104" s="10" t="str">
        <f>Table3[[#This Row],[UM]]</f>
        <v>UND</v>
      </c>
      <c r="D104" s="25">
        <f>Table3[[#This Row],[Valor]]</f>
        <v>60000</v>
      </c>
      <c r="E104" s="10">
        <f>Table3[[#This Row],[1]]</f>
        <v>7</v>
      </c>
      <c r="F104" s="10">
        <f>Table3[[#This Row],[2]]</f>
        <v>0</v>
      </c>
      <c r="G104" s="10">
        <f>Table3[[#This Row],[3]]</f>
        <v>0</v>
      </c>
      <c r="H104" s="10">
        <f>Table3[[#This Row],[4]]</f>
        <v>0</v>
      </c>
      <c r="I104" s="10">
        <f>Table3[[#This Row],[5]]</f>
        <v>0</v>
      </c>
      <c r="J104" s="10">
        <f>Table3[[#This Row],[6]]</f>
        <v>0</v>
      </c>
      <c r="K104" s="10">
        <f>Table3[[#This Row],[7]]</f>
        <v>0</v>
      </c>
      <c r="L104" s="10">
        <f>Table3[[#This Row],[8]]</f>
        <v>0</v>
      </c>
      <c r="M104" s="10">
        <f>Table3[[#This Row],[9]]</f>
        <v>0</v>
      </c>
      <c r="N104" s="10">
        <f>Table3[[#This Row],[10]]</f>
        <v>0</v>
      </c>
      <c r="O104" s="10">
        <f>Table3[[#This Row],[11]]</f>
        <v>0</v>
      </c>
      <c r="P104" s="10">
        <f>Table3[[#This Row],[12]]</f>
        <v>0</v>
      </c>
      <c r="Q104" s="11">
        <f>SUM(ABC[[#This Row],[1]:[12]])</f>
        <v>7</v>
      </c>
      <c r="R104" s="13">
        <f>ABC[[#This Row],[Total]]*ABC[[#This Row],[Valor]]</f>
        <v>420000</v>
      </c>
      <c r="S104" s="26">
        <f>ABC[[#This Row],[Valor Total]]/SUM(ABC[Valor Total])</f>
        <v>1.2162896757889196E-3</v>
      </c>
      <c r="T104" s="27">
        <f>SUM($S$7:S104)</f>
        <v>0.78459492853511525</v>
      </c>
      <c r="U104" s="53">
        <f t="shared" si="4"/>
        <v>0.58333333333333337</v>
      </c>
      <c r="V104" s="59">
        <f>_xlfn.STDEV.S(ABC[[#This Row],[1]:[12]])</f>
        <v>2.0207259421636903</v>
      </c>
      <c r="W104" s="59">
        <f>ABC[[#This Row],[D. ESTANTANDAR]]/ABC[[#This Row],[PROMEDIO]]</f>
        <v>3.4641016151377544</v>
      </c>
      <c r="X104" s="29" t="str">
        <f>IF(ABC[[#This Row],[Costo Porcentual Acumulado]]&lt;=$AA$14,$Z$14,IF(ABC[[#This Row],[Costo Porcentual Acumulado]]&lt;=$AA$15,$Z$15,$Z$16))</f>
        <v>C</v>
      </c>
    </row>
    <row r="105" spans="1:24" x14ac:dyDescent="0.3">
      <c r="A105" s="10">
        <f>_xlfn.RANK.EQ(ABC[[#This Row],[Total]],ABC[Total],0)</f>
        <v>87</v>
      </c>
      <c r="B105" s="10" t="str">
        <f>Table3[[#This Row],[MATERIAL]]</f>
        <v>Conectores de coraza rectos 3/4</v>
      </c>
      <c r="C105" s="10" t="str">
        <f>Table3[[#This Row],[UM]]</f>
        <v>UND</v>
      </c>
      <c r="D105" s="25">
        <f>Table3[[#This Row],[Valor]]</f>
        <v>7491</v>
      </c>
      <c r="E105" s="10">
        <f>Table3[[#This Row],[1]]</f>
        <v>0</v>
      </c>
      <c r="F105" s="10">
        <f>Table3[[#This Row],[2]]</f>
        <v>0</v>
      </c>
      <c r="G105" s="10">
        <f>Table3[[#This Row],[3]]</f>
        <v>0</v>
      </c>
      <c r="H105" s="10">
        <f>Table3[[#This Row],[4]]</f>
        <v>0</v>
      </c>
      <c r="I105" s="10">
        <f>Table3[[#This Row],[5]]</f>
        <v>0</v>
      </c>
      <c r="J105" s="10">
        <f>Table3[[#This Row],[6]]</f>
        <v>0</v>
      </c>
      <c r="K105" s="10">
        <f>Table3[[#This Row],[7]]</f>
        <v>0</v>
      </c>
      <c r="L105" s="10">
        <f>Table3[[#This Row],[8]]</f>
        <v>0</v>
      </c>
      <c r="M105" s="10">
        <f>Table3[[#This Row],[9]]</f>
        <v>2</v>
      </c>
      <c r="N105" s="10">
        <f>Table3[[#This Row],[10]]</f>
        <v>0</v>
      </c>
      <c r="O105" s="10">
        <f>Table3[[#This Row],[11]]</f>
        <v>0</v>
      </c>
      <c r="P105" s="10">
        <f>Table3[[#This Row],[12]]</f>
        <v>0</v>
      </c>
      <c r="Q105" s="11">
        <f>SUM(ABC[[#This Row],[1]:[12]])</f>
        <v>2</v>
      </c>
      <c r="R105" s="13">
        <f>ABC[[#This Row],[Total]]*ABC[[#This Row],[Valor]]</f>
        <v>14982</v>
      </c>
      <c r="S105" s="26">
        <f>ABC[[#This Row],[Valor Total]]/SUM(ABC[Valor Total])</f>
        <v>4.3386790292070461E-5</v>
      </c>
      <c r="T105" s="27">
        <f>SUM($S$7:S105)</f>
        <v>0.78463831532540729</v>
      </c>
      <c r="U105" s="53">
        <f t="shared" si="4"/>
        <v>0.16666666666666666</v>
      </c>
      <c r="V105" s="59">
        <f>_xlfn.STDEV.S(ABC[[#This Row],[1]:[12]])</f>
        <v>0.57735026918962573</v>
      </c>
      <c r="W105" s="59">
        <f>ABC[[#This Row],[D. ESTANTANDAR]]/ABC[[#This Row],[PROMEDIO]]</f>
        <v>3.4641016151377544</v>
      </c>
      <c r="X105" s="29" t="str">
        <f>IF(ABC[[#This Row],[Costo Porcentual Acumulado]]&lt;=$AA$14,$Z$14,IF(ABC[[#This Row],[Costo Porcentual Acumulado]]&lt;=$AA$15,$Z$15,$Z$16))</f>
        <v>C</v>
      </c>
    </row>
    <row r="106" spans="1:24" x14ac:dyDescent="0.3">
      <c r="A106" s="10">
        <f>_xlfn.RANK.EQ(ABC[[#This Row],[Total]],ABC[Total],0)</f>
        <v>67</v>
      </c>
      <c r="B106" s="10" t="str">
        <f>Table3[[#This Row],[MATERIAL]]</f>
        <v xml:space="preserve">Conector DISS macho vacio para soldar en tuberia en cobre </v>
      </c>
      <c r="C106" s="10" t="str">
        <f>Table3[[#This Row],[UM]]</f>
        <v>UND</v>
      </c>
      <c r="D106" s="25">
        <f>Table3[[#This Row],[Valor]]</f>
        <v>6100</v>
      </c>
      <c r="E106" s="10">
        <f>Table3[[#This Row],[1]]</f>
        <v>7</v>
      </c>
      <c r="F106" s="10">
        <f>Table3[[#This Row],[2]]</f>
        <v>0</v>
      </c>
      <c r="G106" s="10">
        <f>Table3[[#This Row],[3]]</f>
        <v>0</v>
      </c>
      <c r="H106" s="10">
        <f>Table3[[#This Row],[4]]</f>
        <v>0</v>
      </c>
      <c r="I106" s="10">
        <f>Table3[[#This Row],[5]]</f>
        <v>0</v>
      </c>
      <c r="J106" s="10">
        <f>Table3[[#This Row],[6]]</f>
        <v>0</v>
      </c>
      <c r="K106" s="10">
        <f>Table3[[#This Row],[7]]</f>
        <v>0</v>
      </c>
      <c r="L106" s="10">
        <f>Table3[[#This Row],[8]]</f>
        <v>0</v>
      </c>
      <c r="M106" s="10">
        <f>Table3[[#This Row],[9]]</f>
        <v>0</v>
      </c>
      <c r="N106" s="10">
        <f>Table3[[#This Row],[10]]</f>
        <v>0</v>
      </c>
      <c r="O106" s="10">
        <f>Table3[[#This Row],[11]]</f>
        <v>0</v>
      </c>
      <c r="P106" s="10">
        <f>Table3[[#This Row],[12]]</f>
        <v>0</v>
      </c>
      <c r="Q106" s="11">
        <f>SUM(ABC[[#This Row],[1]:[12]])</f>
        <v>7</v>
      </c>
      <c r="R106" s="13">
        <f>ABC[[#This Row],[Total]]*ABC[[#This Row],[Valor]]</f>
        <v>42700</v>
      </c>
      <c r="S106" s="26">
        <f>ABC[[#This Row],[Valor Total]]/SUM(ABC[Valor Total])</f>
        <v>1.2365611703854017E-4</v>
      </c>
      <c r="T106" s="27">
        <f>SUM($S$7:S106)</f>
        <v>0.78476197144244586</v>
      </c>
      <c r="U106" s="53">
        <f t="shared" si="4"/>
        <v>0.58333333333333337</v>
      </c>
      <c r="V106" s="59">
        <f>_xlfn.STDEV.S(ABC[[#This Row],[1]:[12]])</f>
        <v>2.0207259421636903</v>
      </c>
      <c r="W106" s="59">
        <f>ABC[[#This Row],[D. ESTANTANDAR]]/ABC[[#This Row],[PROMEDIO]]</f>
        <v>3.4641016151377544</v>
      </c>
      <c r="X106" s="29" t="str">
        <f>IF(ABC[[#This Row],[Costo Porcentual Acumulado]]&lt;=$AA$14,$Z$14,IF(ABC[[#This Row],[Costo Porcentual Acumulado]]&lt;=$AA$15,$Z$15,$Z$16))</f>
        <v>C</v>
      </c>
    </row>
    <row r="107" spans="1:24" x14ac:dyDescent="0.3">
      <c r="A107" s="10">
        <f>_xlfn.RANK.EQ(ABC[[#This Row],[Total]],ABC[Total],0)</f>
        <v>87</v>
      </c>
      <c r="B107" s="10" t="str">
        <f>Table3[[#This Row],[MATERIAL]]</f>
        <v>CONECTOR ALUMINIO TIPO BOMBERO HEMBRA  1"</v>
      </c>
      <c r="C107" s="10" t="str">
        <f>Table3[[#This Row],[UM]]</f>
        <v>UND</v>
      </c>
      <c r="D107" s="25">
        <f>Table3[[#This Row],[Valor]]</f>
        <v>8310</v>
      </c>
      <c r="E107" s="10">
        <f>Table3[[#This Row],[1]]</f>
        <v>0</v>
      </c>
      <c r="F107" s="10">
        <f>Table3[[#This Row],[2]]</f>
        <v>0</v>
      </c>
      <c r="G107" s="10">
        <f>Table3[[#This Row],[3]]</f>
        <v>0</v>
      </c>
      <c r="H107" s="10">
        <f>Table3[[#This Row],[4]]</f>
        <v>0</v>
      </c>
      <c r="I107" s="10">
        <f>Table3[[#This Row],[5]]</f>
        <v>0</v>
      </c>
      <c r="J107" s="10">
        <f>Table3[[#This Row],[6]]</f>
        <v>0</v>
      </c>
      <c r="K107" s="10">
        <f>Table3[[#This Row],[7]]</f>
        <v>0</v>
      </c>
      <c r="L107" s="10">
        <f>Table3[[#This Row],[8]]</f>
        <v>0</v>
      </c>
      <c r="M107" s="10">
        <f>Table3[[#This Row],[9]]</f>
        <v>0</v>
      </c>
      <c r="N107" s="10">
        <f>Table3[[#This Row],[10]]</f>
        <v>2</v>
      </c>
      <c r="O107" s="10">
        <f>Table3[[#This Row],[11]]</f>
        <v>0</v>
      </c>
      <c r="P107" s="10">
        <f>Table3[[#This Row],[12]]</f>
        <v>0</v>
      </c>
      <c r="Q107" s="11">
        <f>SUM(ABC[[#This Row],[1]:[12]])</f>
        <v>2</v>
      </c>
      <c r="R107" s="13">
        <f>ABC[[#This Row],[Total]]*ABC[[#This Row],[Valor]]</f>
        <v>16620</v>
      </c>
      <c r="S107" s="26">
        <f>ABC[[#This Row],[Valor Total]]/SUM(ABC[Valor Total])</f>
        <v>4.8130320027647247E-5</v>
      </c>
      <c r="T107" s="27">
        <f>SUM($S$7:S107)</f>
        <v>0.78481010176247346</v>
      </c>
      <c r="U107" s="53">
        <f t="shared" si="4"/>
        <v>0.16666666666666666</v>
      </c>
      <c r="V107" s="59">
        <f>_xlfn.STDEV.S(ABC[[#This Row],[1]:[12]])</f>
        <v>0.57735026918962573</v>
      </c>
      <c r="W107" s="59">
        <f>ABC[[#This Row],[D. ESTANTANDAR]]/ABC[[#This Row],[PROMEDIO]]</f>
        <v>3.4641016151377544</v>
      </c>
      <c r="X107" s="29" t="str">
        <f>IF(ABC[[#This Row],[Costo Porcentual Acumulado]]&lt;=$AA$14,$Z$14,IF(ABC[[#This Row],[Costo Porcentual Acumulado]]&lt;=$AA$15,$Z$15,$Z$16))</f>
        <v>C</v>
      </c>
    </row>
    <row r="108" spans="1:24" x14ac:dyDescent="0.3">
      <c r="A108" s="10">
        <f>_xlfn.RANK.EQ(ABC[[#This Row],[Total]],ABC[Total],0)</f>
        <v>87</v>
      </c>
      <c r="B108" s="10" t="str">
        <f>Table3[[#This Row],[MATERIAL]]</f>
        <v>CONECTOR ALUMINIO TIPO BOMBERO MACHO 1"</v>
      </c>
      <c r="C108" s="10" t="str">
        <f>Table3[[#This Row],[UM]]</f>
        <v>UND</v>
      </c>
      <c r="D108" s="25">
        <f>Table3[[#This Row],[Valor]]</f>
        <v>26900</v>
      </c>
      <c r="E108" s="10">
        <f>Table3[[#This Row],[1]]</f>
        <v>0</v>
      </c>
      <c r="F108" s="10">
        <f>Table3[[#This Row],[2]]</f>
        <v>0</v>
      </c>
      <c r="G108" s="10">
        <f>Table3[[#This Row],[3]]</f>
        <v>0</v>
      </c>
      <c r="H108" s="10">
        <f>Table3[[#This Row],[4]]</f>
        <v>0</v>
      </c>
      <c r="I108" s="10">
        <f>Table3[[#This Row],[5]]</f>
        <v>0</v>
      </c>
      <c r="J108" s="10">
        <f>Table3[[#This Row],[6]]</f>
        <v>0</v>
      </c>
      <c r="K108" s="10">
        <f>Table3[[#This Row],[7]]</f>
        <v>0</v>
      </c>
      <c r="L108" s="10">
        <f>Table3[[#This Row],[8]]</f>
        <v>0</v>
      </c>
      <c r="M108" s="10">
        <f>Table3[[#This Row],[9]]</f>
        <v>0</v>
      </c>
      <c r="N108" s="10">
        <f>Table3[[#This Row],[10]]</f>
        <v>2</v>
      </c>
      <c r="O108" s="10">
        <f>Table3[[#This Row],[11]]</f>
        <v>0</v>
      </c>
      <c r="P108" s="10">
        <f>Table3[[#This Row],[12]]</f>
        <v>0</v>
      </c>
      <c r="Q108" s="11">
        <f>SUM(ABC[[#This Row],[1]:[12]])</f>
        <v>2</v>
      </c>
      <c r="R108" s="13">
        <f>ABC[[#This Row],[Total]]*ABC[[#This Row],[Valor]]</f>
        <v>53800</v>
      </c>
      <c r="S108" s="26">
        <f>ABC[[#This Row],[Valor Total]]/SUM(ABC[Valor Total])</f>
        <v>1.5580091561296161E-4</v>
      </c>
      <c r="T108" s="27">
        <f>SUM($S$7:S108)</f>
        <v>0.78496590267808641</v>
      </c>
      <c r="U108" s="53">
        <f t="shared" si="4"/>
        <v>0.16666666666666666</v>
      </c>
      <c r="V108" s="59">
        <f>_xlfn.STDEV.S(ABC[[#This Row],[1]:[12]])</f>
        <v>0.57735026918962573</v>
      </c>
      <c r="W108" s="59">
        <f>ABC[[#This Row],[D. ESTANTANDAR]]/ABC[[#This Row],[PROMEDIO]]</f>
        <v>3.4641016151377544</v>
      </c>
      <c r="X108" s="29" t="str">
        <f>IF(ABC[[#This Row],[Costo Porcentual Acumulado]]&lt;=$AA$14,$Z$14,IF(ABC[[#This Row],[Costo Porcentual Acumulado]]&lt;=$AA$15,$Z$15,$Z$16))</f>
        <v>C</v>
      </c>
    </row>
    <row r="109" spans="1:24" x14ac:dyDescent="0.3">
      <c r="A109" s="10">
        <f>_xlfn.RANK.EQ(ABC[[#This Row],[Total]],ABC[Total],0)</f>
        <v>70</v>
      </c>
      <c r="B109" s="10" t="str">
        <f>Table3[[#This Row],[MATERIAL]]</f>
        <v>CONECTOR BANDERA AZUL</v>
      </c>
      <c r="C109" s="10" t="str">
        <f>Table3[[#This Row],[UM]]</f>
        <v>UND</v>
      </c>
      <c r="D109" s="25">
        <f>Table3[[#This Row],[Valor]]</f>
        <v>12500</v>
      </c>
      <c r="E109" s="10">
        <f>Table3[[#This Row],[1]]</f>
        <v>0</v>
      </c>
      <c r="F109" s="10">
        <f>Table3[[#This Row],[2]]</f>
        <v>0</v>
      </c>
      <c r="G109" s="10">
        <f>Table3[[#This Row],[3]]</f>
        <v>0</v>
      </c>
      <c r="H109" s="10">
        <f>Table3[[#This Row],[4]]</f>
        <v>0</v>
      </c>
      <c r="I109" s="10">
        <f>Table3[[#This Row],[5]]</f>
        <v>0</v>
      </c>
      <c r="J109" s="10">
        <f>Table3[[#This Row],[6]]</f>
        <v>0</v>
      </c>
      <c r="K109" s="10">
        <f>Table3[[#This Row],[7]]</f>
        <v>0</v>
      </c>
      <c r="L109" s="10">
        <f>Table3[[#This Row],[8]]</f>
        <v>0</v>
      </c>
      <c r="M109" s="10">
        <f>Table3[[#This Row],[9]]</f>
        <v>0</v>
      </c>
      <c r="N109" s="10">
        <f>Table3[[#This Row],[10]]</f>
        <v>6</v>
      </c>
      <c r="O109" s="10">
        <f>Table3[[#This Row],[11]]</f>
        <v>0</v>
      </c>
      <c r="P109" s="10">
        <f>Table3[[#This Row],[12]]</f>
        <v>0</v>
      </c>
      <c r="Q109" s="11">
        <f>SUM(ABC[[#This Row],[1]:[12]])</f>
        <v>6</v>
      </c>
      <c r="R109" s="13">
        <f>ABC[[#This Row],[Total]]*ABC[[#This Row],[Valor]]</f>
        <v>75000</v>
      </c>
      <c r="S109" s="26">
        <f>ABC[[#This Row],[Valor Total]]/SUM(ABC[Valor Total])</f>
        <v>2.1719458496230706E-4</v>
      </c>
      <c r="T109" s="27">
        <f>SUM($S$7:S109)</f>
        <v>0.78518309726304869</v>
      </c>
      <c r="U109" s="53">
        <f t="shared" si="4"/>
        <v>0.5</v>
      </c>
      <c r="V109" s="59">
        <f>_xlfn.STDEV.S(ABC[[#This Row],[1]:[12]])</f>
        <v>1.7320508075688772</v>
      </c>
      <c r="W109" s="59">
        <f>ABC[[#This Row],[D. ESTANTANDAR]]/ABC[[#This Row],[PROMEDIO]]</f>
        <v>3.4641016151377544</v>
      </c>
      <c r="X109" s="29" t="str">
        <f>IF(ABC[[#This Row],[Costo Porcentual Acumulado]]&lt;=$AA$14,$Z$14,IF(ABC[[#This Row],[Costo Porcentual Acumulado]]&lt;=$AA$15,$Z$15,$Z$16))</f>
        <v>C</v>
      </c>
    </row>
    <row r="110" spans="1:24" x14ac:dyDescent="0.3">
      <c r="A110" s="10">
        <f>_xlfn.RANK.EQ(ABC[[#This Row],[Total]],ABC[Total],0)</f>
        <v>80</v>
      </c>
      <c r="B110" s="10" t="str">
        <f>Table3[[#This Row],[MATERIAL]]</f>
        <v>CONECTOR CORAZA RECTO 1/2</v>
      </c>
      <c r="C110" s="10" t="str">
        <f>Table3[[#This Row],[UM]]</f>
        <v>UND</v>
      </c>
      <c r="D110" s="25">
        <f>Table3[[#This Row],[Valor]]</f>
        <v>12500</v>
      </c>
      <c r="E110" s="10">
        <f>Table3[[#This Row],[1]]</f>
        <v>1</v>
      </c>
      <c r="F110" s="10">
        <f>Table3[[#This Row],[2]]</f>
        <v>0</v>
      </c>
      <c r="G110" s="10">
        <f>Table3[[#This Row],[3]]</f>
        <v>0</v>
      </c>
      <c r="H110" s="10">
        <f>Table3[[#This Row],[4]]</f>
        <v>0</v>
      </c>
      <c r="I110" s="10">
        <f>Table3[[#This Row],[5]]</f>
        <v>0</v>
      </c>
      <c r="J110" s="10">
        <f>Table3[[#This Row],[6]]</f>
        <v>0</v>
      </c>
      <c r="K110" s="10">
        <f>Table3[[#This Row],[7]]</f>
        <v>0</v>
      </c>
      <c r="L110" s="10">
        <f>Table3[[#This Row],[8]]</f>
        <v>0</v>
      </c>
      <c r="M110" s="10">
        <f>Table3[[#This Row],[9]]</f>
        <v>0</v>
      </c>
      <c r="N110" s="10">
        <f>Table3[[#This Row],[10]]</f>
        <v>2</v>
      </c>
      <c r="O110" s="10">
        <f>Table3[[#This Row],[11]]</f>
        <v>0</v>
      </c>
      <c r="P110" s="10">
        <f>Table3[[#This Row],[12]]</f>
        <v>0</v>
      </c>
      <c r="Q110" s="11">
        <f>SUM(ABC[[#This Row],[1]:[12]])</f>
        <v>3</v>
      </c>
      <c r="R110" s="13">
        <f>ABC[[#This Row],[Total]]*ABC[[#This Row],[Valor]]</f>
        <v>37500</v>
      </c>
      <c r="S110" s="26">
        <f>ABC[[#This Row],[Valor Total]]/SUM(ABC[Valor Total])</f>
        <v>1.0859729248115353E-4</v>
      </c>
      <c r="T110" s="27">
        <f>SUM($S$7:S110)</f>
        <v>0.78529169455552983</v>
      </c>
      <c r="U110" s="53">
        <f t="shared" si="4"/>
        <v>0.25</v>
      </c>
      <c r="V110" s="59">
        <f>_xlfn.STDEV.S(ABC[[#This Row],[1]:[12]])</f>
        <v>0.62158156050806102</v>
      </c>
      <c r="W110" s="59">
        <f>ABC[[#This Row],[D. ESTANTANDAR]]/ABC[[#This Row],[PROMEDIO]]</f>
        <v>2.4863262420322441</v>
      </c>
      <c r="X110" s="29" t="str">
        <f>IF(ABC[[#This Row],[Costo Porcentual Acumulado]]&lt;=$AA$14,$Z$14,IF(ABC[[#This Row],[Costo Porcentual Acumulado]]&lt;=$AA$15,$Z$15,$Z$16))</f>
        <v>C</v>
      </c>
    </row>
    <row r="111" spans="1:24" x14ac:dyDescent="0.3">
      <c r="A111" s="10">
        <f>_xlfn.RANK.EQ(ABC[[#This Row],[Total]],ABC[Total],0)</f>
        <v>129</v>
      </c>
      <c r="B111" s="10" t="str">
        <f>Table3[[#This Row],[MATERIAL]]</f>
        <v>COMPRESOR ELITE DE 2,5 HP</v>
      </c>
      <c r="C111" s="10" t="str">
        <f>Table3[[#This Row],[UM]]</f>
        <v>UND</v>
      </c>
      <c r="D111" s="25">
        <f>Table3[[#This Row],[Valor]]</f>
        <v>3436675.33</v>
      </c>
      <c r="E111" s="10">
        <f>Table3[[#This Row],[1]]</f>
        <v>1</v>
      </c>
      <c r="F111" s="10">
        <f>Table3[[#This Row],[2]]</f>
        <v>0</v>
      </c>
      <c r="G111" s="10">
        <f>Table3[[#This Row],[3]]</f>
        <v>0</v>
      </c>
      <c r="H111" s="10">
        <f>Table3[[#This Row],[4]]</f>
        <v>0</v>
      </c>
      <c r="I111" s="10">
        <f>Table3[[#This Row],[5]]</f>
        <v>0</v>
      </c>
      <c r="J111" s="10">
        <f>Table3[[#This Row],[6]]</f>
        <v>0</v>
      </c>
      <c r="K111" s="10">
        <f>Table3[[#This Row],[7]]</f>
        <v>0</v>
      </c>
      <c r="L111" s="10">
        <f>Table3[[#This Row],[8]]</f>
        <v>0</v>
      </c>
      <c r="M111" s="10">
        <f>Table3[[#This Row],[9]]</f>
        <v>0</v>
      </c>
      <c r="N111" s="10">
        <f>Table3[[#This Row],[10]]</f>
        <v>0</v>
      </c>
      <c r="O111" s="10">
        <f>Table3[[#This Row],[11]]</f>
        <v>0</v>
      </c>
      <c r="P111" s="10">
        <f>Table3[[#This Row],[12]]</f>
        <v>0</v>
      </c>
      <c r="Q111" s="11">
        <f>SUM(ABC[[#This Row],[1]:[12]])</f>
        <v>1</v>
      </c>
      <c r="R111" s="13">
        <f>ABC[[#This Row],[Total]]*ABC[[#This Row],[Valor]]</f>
        <v>3436675.33</v>
      </c>
      <c r="S111" s="26">
        <f>ABC[[#This Row],[Valor Total]]/SUM(ABC[Valor Total])</f>
        <v>9.952363625993995E-3</v>
      </c>
      <c r="T111" s="27">
        <f>SUM($S$7:S111)</f>
        <v>0.79524405818152377</v>
      </c>
      <c r="U111" s="53">
        <f t="shared" si="4"/>
        <v>8.3333333333333329E-2</v>
      </c>
      <c r="V111" s="59">
        <f>_xlfn.STDEV.S(ABC[[#This Row],[1]:[12]])</f>
        <v>0.28867513459481287</v>
      </c>
      <c r="W111" s="59">
        <f>ABC[[#This Row],[D. ESTANTANDAR]]/ABC[[#This Row],[PROMEDIO]]</f>
        <v>3.4641016151377544</v>
      </c>
      <c r="X111" s="29" t="str">
        <f>IF(ABC[[#This Row],[Costo Porcentual Acumulado]]&lt;=$AA$14,$Z$14,IF(ABC[[#This Row],[Costo Porcentual Acumulado]]&lt;=$AA$15,$Z$15,$Z$16))</f>
        <v>C</v>
      </c>
    </row>
    <row r="112" spans="1:24" x14ac:dyDescent="0.3">
      <c r="A112" s="10">
        <f>_xlfn.RANK.EQ(ABC[[#This Row],[Total]],ABC[Total],0)</f>
        <v>80</v>
      </c>
      <c r="B112" s="10" t="str">
        <f>Table3[[#This Row],[MATERIAL]]</f>
        <v>COMPRESOR DE AIRE DE 2HP</v>
      </c>
      <c r="C112" s="10" t="str">
        <f>Table3[[#This Row],[UM]]</f>
        <v>UND</v>
      </c>
      <c r="D112" s="25">
        <f>Table3[[#This Row],[Valor]]</f>
        <v>3200000</v>
      </c>
      <c r="E112" s="10">
        <f>Table3[[#This Row],[1]]</f>
        <v>1</v>
      </c>
      <c r="F112" s="10">
        <f>Table3[[#This Row],[2]]</f>
        <v>0</v>
      </c>
      <c r="G112" s="10">
        <f>Table3[[#This Row],[3]]</f>
        <v>0</v>
      </c>
      <c r="H112" s="10">
        <f>Table3[[#This Row],[4]]</f>
        <v>0</v>
      </c>
      <c r="I112" s="10">
        <f>Table3[[#This Row],[5]]</f>
        <v>0</v>
      </c>
      <c r="J112" s="10">
        <f>Table3[[#This Row],[6]]</f>
        <v>0</v>
      </c>
      <c r="K112" s="10">
        <f>Table3[[#This Row],[7]]</f>
        <v>0</v>
      </c>
      <c r="L112" s="10">
        <f>Table3[[#This Row],[8]]</f>
        <v>0</v>
      </c>
      <c r="M112" s="10">
        <f>Table3[[#This Row],[9]]</f>
        <v>2</v>
      </c>
      <c r="N112" s="10">
        <f>Table3[[#This Row],[10]]</f>
        <v>0</v>
      </c>
      <c r="O112" s="10">
        <f>Table3[[#This Row],[11]]</f>
        <v>0</v>
      </c>
      <c r="P112" s="10">
        <f>Table3[[#This Row],[12]]</f>
        <v>0</v>
      </c>
      <c r="Q112" s="11">
        <f>SUM(ABC[[#This Row],[1]:[12]])</f>
        <v>3</v>
      </c>
      <c r="R112" s="13">
        <f>ABC[[#This Row],[Total]]*ABC[[#This Row],[Valor]]</f>
        <v>9600000</v>
      </c>
      <c r="S112" s="26">
        <f>ABC[[#This Row],[Valor Total]]/SUM(ABC[Valor Total])</f>
        <v>2.7800906875175304E-2</v>
      </c>
      <c r="T112" s="27">
        <f>SUM($S$7:S112)</f>
        <v>0.82304496505669911</v>
      </c>
      <c r="U112" s="53">
        <f t="shared" si="4"/>
        <v>0.25</v>
      </c>
      <c r="V112" s="59">
        <f>_xlfn.STDEV.S(ABC[[#This Row],[1]:[12]])</f>
        <v>0.62158156050806102</v>
      </c>
      <c r="W112" s="59">
        <f>ABC[[#This Row],[D. ESTANTANDAR]]/ABC[[#This Row],[PROMEDIO]]</f>
        <v>2.4863262420322441</v>
      </c>
      <c r="X112" s="29" t="str">
        <f>IF(ABC[[#This Row],[Costo Porcentual Acumulado]]&lt;=$AA$14,$Z$14,IF(ABC[[#This Row],[Costo Porcentual Acumulado]]&lt;=$AA$15,$Z$15,$Z$16))</f>
        <v>C</v>
      </c>
    </row>
    <row r="113" spans="1:24" x14ac:dyDescent="0.3">
      <c r="A113" s="10">
        <f>_xlfn.RANK.EQ(ABC[[#This Row],[Total]],ABC[Total],0)</f>
        <v>129</v>
      </c>
      <c r="B113" s="10" t="str">
        <f>Table3[[#This Row],[MATERIAL]]</f>
        <v xml:space="preserve">Chispero </v>
      </c>
      <c r="C113" s="10" t="str">
        <f>Table3[[#This Row],[UM]]</f>
        <v xml:space="preserve">Und </v>
      </c>
      <c r="D113" s="25">
        <f>Table3[[#This Row],[Valor]]</f>
        <v>9533.2999999999993</v>
      </c>
      <c r="E113" s="10">
        <f>Table3[[#This Row],[1]]</f>
        <v>1</v>
      </c>
      <c r="F113" s="10">
        <f>Table3[[#This Row],[2]]</f>
        <v>0</v>
      </c>
      <c r="G113" s="10">
        <f>Table3[[#This Row],[3]]</f>
        <v>0</v>
      </c>
      <c r="H113" s="10">
        <f>Table3[[#This Row],[4]]</f>
        <v>0</v>
      </c>
      <c r="I113" s="10">
        <f>Table3[[#This Row],[5]]</f>
        <v>0</v>
      </c>
      <c r="J113" s="10">
        <f>Table3[[#This Row],[6]]</f>
        <v>0</v>
      </c>
      <c r="K113" s="10">
        <f>Table3[[#This Row],[7]]</f>
        <v>0</v>
      </c>
      <c r="L113" s="10">
        <f>Table3[[#This Row],[8]]</f>
        <v>0</v>
      </c>
      <c r="M113" s="10">
        <f>Table3[[#This Row],[9]]</f>
        <v>0</v>
      </c>
      <c r="N113" s="10">
        <f>Table3[[#This Row],[10]]</f>
        <v>0</v>
      </c>
      <c r="O113" s="10">
        <f>Table3[[#This Row],[11]]</f>
        <v>0</v>
      </c>
      <c r="P113" s="10">
        <f>Table3[[#This Row],[12]]</f>
        <v>0</v>
      </c>
      <c r="Q113" s="11">
        <f>SUM(ABC[[#This Row],[1]:[12]])</f>
        <v>1</v>
      </c>
      <c r="R113" s="13">
        <f>ABC[[#This Row],[Total]]*ABC[[#This Row],[Valor]]</f>
        <v>9533.2999999999993</v>
      </c>
      <c r="S113" s="26">
        <f>ABC[[#This Row],[Valor Total]]/SUM(ABC[Valor Total])</f>
        <v>2.7607748490948822E-5</v>
      </c>
      <c r="T113" s="27">
        <f>SUM($S$7:S113)</f>
        <v>0.82307257280519008</v>
      </c>
      <c r="U113" s="53">
        <f t="shared" si="4"/>
        <v>8.3333333333333329E-2</v>
      </c>
      <c r="V113" s="59">
        <f>_xlfn.STDEV.S(ABC[[#This Row],[1]:[12]])</f>
        <v>0.28867513459481287</v>
      </c>
      <c r="W113" s="59">
        <f>ABC[[#This Row],[D. ESTANTANDAR]]/ABC[[#This Row],[PROMEDIO]]</f>
        <v>3.4641016151377544</v>
      </c>
      <c r="X113" s="29" t="str">
        <f>IF(ABC[[#This Row],[Costo Porcentual Acumulado]]&lt;=$AA$14,$Z$14,IF(ABC[[#This Row],[Costo Porcentual Acumulado]]&lt;=$AA$15,$Z$15,$Z$16))</f>
        <v>C</v>
      </c>
    </row>
    <row r="114" spans="1:24" x14ac:dyDescent="0.3">
      <c r="A114" s="10">
        <f>_xlfn.RANK.EQ(ABC[[#This Row],[Total]],ABC[Total],0)</f>
        <v>74</v>
      </c>
      <c r="B114" s="10" t="str">
        <f>Table3[[#This Row],[MATERIAL]]</f>
        <v>CORAZA AMERICANA 1/2</v>
      </c>
      <c r="C114" s="10" t="str">
        <f>Table3[[#This Row],[UM]]</f>
        <v>MTS</v>
      </c>
      <c r="D114" s="25">
        <f>Table3[[#This Row],[Valor]]</f>
        <v>5400</v>
      </c>
      <c r="E114" s="10">
        <f>Table3[[#This Row],[1]]</f>
        <v>0</v>
      </c>
      <c r="F114" s="10">
        <f>Table3[[#This Row],[2]]</f>
        <v>0</v>
      </c>
      <c r="G114" s="10">
        <f>Table3[[#This Row],[3]]</f>
        <v>0</v>
      </c>
      <c r="H114" s="10">
        <f>Table3[[#This Row],[4]]</f>
        <v>0</v>
      </c>
      <c r="I114" s="10">
        <f>Table3[[#This Row],[5]]</f>
        <v>0</v>
      </c>
      <c r="J114" s="10">
        <f>Table3[[#This Row],[6]]</f>
        <v>0</v>
      </c>
      <c r="K114" s="10">
        <f>Table3[[#This Row],[7]]</f>
        <v>0</v>
      </c>
      <c r="L114" s="10">
        <f>Table3[[#This Row],[8]]</f>
        <v>0</v>
      </c>
      <c r="M114" s="10">
        <f>Table3[[#This Row],[9]]</f>
        <v>0</v>
      </c>
      <c r="N114" s="10">
        <f>Table3[[#This Row],[10]]</f>
        <v>5</v>
      </c>
      <c r="O114" s="10">
        <f>Table3[[#This Row],[11]]</f>
        <v>0</v>
      </c>
      <c r="P114" s="10">
        <f>Table3[[#This Row],[12]]</f>
        <v>0</v>
      </c>
      <c r="Q114" s="11">
        <f>SUM(ABC[[#This Row],[1]:[12]])</f>
        <v>5</v>
      </c>
      <c r="R114" s="13">
        <f>ABC[[#This Row],[Total]]*ABC[[#This Row],[Valor]]</f>
        <v>27000</v>
      </c>
      <c r="S114" s="26">
        <f>ABC[[#This Row],[Valor Total]]/SUM(ABC[Valor Total])</f>
        <v>7.8190050586430547E-5</v>
      </c>
      <c r="T114" s="27">
        <f>SUM($S$7:S114)</f>
        <v>0.82315076285577649</v>
      </c>
      <c r="U114" s="53">
        <f t="shared" si="4"/>
        <v>0.41666666666666669</v>
      </c>
      <c r="V114" s="59">
        <f>_xlfn.STDEV.S(ABC[[#This Row],[1]:[12]])</f>
        <v>1.4433756729740645</v>
      </c>
      <c r="W114" s="59">
        <f>ABC[[#This Row],[D. ESTANTANDAR]]/ABC[[#This Row],[PROMEDIO]]</f>
        <v>3.4641016151377548</v>
      </c>
      <c r="X114" s="29" t="str">
        <f>IF(ABC[[#This Row],[Costo Porcentual Acumulado]]&lt;=$AA$14,$Z$14,IF(ABC[[#This Row],[Costo Porcentual Acumulado]]&lt;=$AA$15,$Z$15,$Z$16))</f>
        <v>C</v>
      </c>
    </row>
    <row r="115" spans="1:24" x14ac:dyDescent="0.3">
      <c r="A115" s="10">
        <f>_xlfn.RANK.EQ(ABC[[#This Row],[Total]],ABC[Total],0)</f>
        <v>80</v>
      </c>
      <c r="B115" s="10" t="str">
        <f>Table3[[#This Row],[MATERIAL]]</f>
        <v>ECUDO DE AIRE MEDICINAL  GENTEC</v>
      </c>
      <c r="C115" s="10" t="str">
        <f>Table3[[#This Row],[UM]]</f>
        <v>UND</v>
      </c>
      <c r="D115" s="25">
        <f>Table3[[#This Row],[Valor]]</f>
        <v>150000</v>
      </c>
      <c r="E115" s="10">
        <f>Table3[[#This Row],[1]]</f>
        <v>0</v>
      </c>
      <c r="F115" s="10">
        <f>Table3[[#This Row],[2]]</f>
        <v>3</v>
      </c>
      <c r="G115" s="10">
        <f>Table3[[#This Row],[3]]</f>
        <v>0</v>
      </c>
      <c r="H115" s="10">
        <f>Table3[[#This Row],[4]]</f>
        <v>0</v>
      </c>
      <c r="I115" s="10">
        <f>Table3[[#This Row],[5]]</f>
        <v>0</v>
      </c>
      <c r="J115" s="10">
        <f>Table3[[#This Row],[6]]</f>
        <v>0</v>
      </c>
      <c r="K115" s="10">
        <f>Table3[[#This Row],[7]]</f>
        <v>0</v>
      </c>
      <c r="L115" s="10">
        <f>Table3[[#This Row],[8]]</f>
        <v>0</v>
      </c>
      <c r="M115" s="10">
        <f>Table3[[#This Row],[9]]</f>
        <v>0</v>
      </c>
      <c r="N115" s="10">
        <f>Table3[[#This Row],[10]]</f>
        <v>0</v>
      </c>
      <c r="O115" s="10">
        <f>Table3[[#This Row],[11]]</f>
        <v>0</v>
      </c>
      <c r="P115" s="10">
        <f>Table3[[#This Row],[12]]</f>
        <v>0</v>
      </c>
      <c r="Q115" s="11">
        <f>SUM(ABC[[#This Row],[1]:[12]])</f>
        <v>3</v>
      </c>
      <c r="R115" s="13">
        <f>ABC[[#This Row],[Total]]*ABC[[#This Row],[Valor]]</f>
        <v>450000</v>
      </c>
      <c r="S115" s="26">
        <f>ABC[[#This Row],[Valor Total]]/SUM(ABC[Valor Total])</f>
        <v>1.3031675097738423E-3</v>
      </c>
      <c r="T115" s="27">
        <f>SUM($S$7:S115)</f>
        <v>0.82445393036555037</v>
      </c>
      <c r="U115" s="53">
        <f t="shared" si="4"/>
        <v>0.25</v>
      </c>
      <c r="V115" s="59">
        <f>_xlfn.STDEV.S(ABC[[#This Row],[1]:[12]])</f>
        <v>0.8660254037844386</v>
      </c>
      <c r="W115" s="59">
        <f>ABC[[#This Row],[D. ESTANTANDAR]]/ABC[[#This Row],[PROMEDIO]]</f>
        <v>3.4641016151377544</v>
      </c>
      <c r="X115" s="29" t="str">
        <f>IF(ABC[[#This Row],[Costo Porcentual Acumulado]]&lt;=$AA$14,$Z$14,IF(ABC[[#This Row],[Costo Porcentual Acumulado]]&lt;=$AA$15,$Z$15,$Z$16))</f>
        <v>C</v>
      </c>
    </row>
    <row r="116" spans="1:24" x14ac:dyDescent="0.3">
      <c r="A116" s="10">
        <f>_xlfn.RANK.EQ(ABC[[#This Row],[Total]],ABC[Total],0)</f>
        <v>129</v>
      </c>
      <c r="B116" s="10" t="str">
        <f>Table3[[#This Row],[MATERIAL]]</f>
        <v>ECUDO DE OXIGENO  GENTEC</v>
      </c>
      <c r="C116" s="10" t="str">
        <f>Table3[[#This Row],[UM]]</f>
        <v>UND</v>
      </c>
      <c r="D116" s="25">
        <f>Table3[[#This Row],[Valor]]</f>
        <v>147274.42000000001</v>
      </c>
      <c r="E116" s="10">
        <f>Table3[[#This Row],[1]]</f>
        <v>0</v>
      </c>
      <c r="F116" s="10">
        <f>Table3[[#This Row],[2]]</f>
        <v>1</v>
      </c>
      <c r="G116" s="10">
        <f>Table3[[#This Row],[3]]</f>
        <v>0</v>
      </c>
      <c r="H116" s="10">
        <f>Table3[[#This Row],[4]]</f>
        <v>0</v>
      </c>
      <c r="I116" s="10">
        <f>Table3[[#This Row],[5]]</f>
        <v>0</v>
      </c>
      <c r="J116" s="10">
        <f>Table3[[#This Row],[6]]</f>
        <v>0</v>
      </c>
      <c r="K116" s="10">
        <f>Table3[[#This Row],[7]]</f>
        <v>0</v>
      </c>
      <c r="L116" s="10">
        <f>Table3[[#This Row],[8]]</f>
        <v>0</v>
      </c>
      <c r="M116" s="10">
        <f>Table3[[#This Row],[9]]</f>
        <v>0</v>
      </c>
      <c r="N116" s="10">
        <f>Table3[[#This Row],[10]]</f>
        <v>0</v>
      </c>
      <c r="O116" s="10">
        <f>Table3[[#This Row],[11]]</f>
        <v>0</v>
      </c>
      <c r="P116" s="10">
        <f>Table3[[#This Row],[12]]</f>
        <v>0</v>
      </c>
      <c r="Q116" s="11">
        <f>SUM(ABC[[#This Row],[1]:[12]])</f>
        <v>1</v>
      </c>
      <c r="R116" s="13">
        <f>ABC[[#This Row],[Total]]*ABC[[#This Row],[Valor]]</f>
        <v>147274.42000000001</v>
      </c>
      <c r="S116" s="26">
        <f>ABC[[#This Row],[Valor Total]]/SUM(ABC[Valor Total])</f>
        <v>4.2649608703285998E-4</v>
      </c>
      <c r="T116" s="27">
        <f>SUM($S$7:S116)</f>
        <v>0.82488042645258319</v>
      </c>
      <c r="U116" s="53">
        <f t="shared" si="4"/>
        <v>8.3333333333333329E-2</v>
      </c>
      <c r="V116" s="59">
        <f>_xlfn.STDEV.S(ABC[[#This Row],[1]:[12]])</f>
        <v>0.28867513459481287</v>
      </c>
      <c r="W116" s="59">
        <f>ABC[[#This Row],[D. ESTANTANDAR]]/ABC[[#This Row],[PROMEDIO]]</f>
        <v>3.4641016151377544</v>
      </c>
      <c r="X116" s="29" t="str">
        <f>IF(ABC[[#This Row],[Costo Porcentual Acumulado]]&lt;=$AA$14,$Z$14,IF(ABC[[#This Row],[Costo Porcentual Acumulado]]&lt;=$AA$15,$Z$15,$Z$16))</f>
        <v>C</v>
      </c>
    </row>
    <row r="117" spans="1:24" x14ac:dyDescent="0.3">
      <c r="A117" s="10">
        <f>_xlfn.RANK.EQ(ABC[[#This Row],[Total]],ABC[Total],0)</f>
        <v>129</v>
      </c>
      <c r="B117" s="10" t="str">
        <f>Table3[[#This Row],[MATERIAL]]</f>
        <v>ELECTRO VALVULA</v>
      </c>
      <c r="C117" s="10" t="str">
        <f>Table3[[#This Row],[UM]]</f>
        <v>UND</v>
      </c>
      <c r="D117" s="25">
        <f>Table3[[#This Row],[Valor]]</f>
        <v>286976</v>
      </c>
      <c r="E117" s="10">
        <f>Table3[[#This Row],[1]]</f>
        <v>0</v>
      </c>
      <c r="F117" s="10">
        <f>Table3[[#This Row],[2]]</f>
        <v>1</v>
      </c>
      <c r="G117" s="10">
        <f>Table3[[#This Row],[3]]</f>
        <v>0</v>
      </c>
      <c r="H117" s="10">
        <f>Table3[[#This Row],[4]]</f>
        <v>0</v>
      </c>
      <c r="I117" s="10">
        <f>Table3[[#This Row],[5]]</f>
        <v>0</v>
      </c>
      <c r="J117" s="10">
        <f>Table3[[#This Row],[6]]</f>
        <v>0</v>
      </c>
      <c r="K117" s="10">
        <f>Table3[[#This Row],[7]]</f>
        <v>0</v>
      </c>
      <c r="L117" s="10">
        <f>Table3[[#This Row],[8]]</f>
        <v>0</v>
      </c>
      <c r="M117" s="10">
        <f>Table3[[#This Row],[9]]</f>
        <v>0</v>
      </c>
      <c r="N117" s="10">
        <f>Table3[[#This Row],[10]]</f>
        <v>0</v>
      </c>
      <c r="O117" s="10">
        <f>Table3[[#This Row],[11]]</f>
        <v>0</v>
      </c>
      <c r="P117" s="10">
        <f>Table3[[#This Row],[12]]</f>
        <v>0</v>
      </c>
      <c r="Q117" s="11">
        <f>SUM(ABC[[#This Row],[1]:[12]])</f>
        <v>1</v>
      </c>
      <c r="R117" s="13">
        <f>ABC[[#This Row],[Total]]*ABC[[#This Row],[Valor]]</f>
        <v>286976</v>
      </c>
      <c r="S117" s="26">
        <f>ABC[[#This Row],[Valor Total]]/SUM(ABC[Valor Total])</f>
        <v>8.3106177618857372E-4</v>
      </c>
      <c r="T117" s="27">
        <f>SUM($S$7:S117)</f>
        <v>0.82571148822877172</v>
      </c>
      <c r="U117" s="53">
        <f t="shared" si="4"/>
        <v>8.3333333333333329E-2</v>
      </c>
      <c r="V117" s="59">
        <f>_xlfn.STDEV.S(ABC[[#This Row],[1]:[12]])</f>
        <v>0.28867513459481287</v>
      </c>
      <c r="W117" s="59">
        <f>ABC[[#This Row],[D. ESTANTANDAR]]/ABC[[#This Row],[PROMEDIO]]</f>
        <v>3.4641016151377544</v>
      </c>
      <c r="X117" s="29" t="str">
        <f>IF(ABC[[#This Row],[Costo Porcentual Acumulado]]&lt;=$AA$14,$Z$14,IF(ABC[[#This Row],[Costo Porcentual Acumulado]]&lt;=$AA$15,$Z$15,$Z$16))</f>
        <v>C</v>
      </c>
    </row>
    <row r="118" spans="1:24" x14ac:dyDescent="0.3">
      <c r="A118" s="10">
        <f>_xlfn.RANK.EQ(ABC[[#This Row],[Total]],ABC[Total],0)</f>
        <v>87</v>
      </c>
      <c r="B118" s="10" t="str">
        <f>Table3[[#This Row],[MATERIAL]]</f>
        <v xml:space="preserve">Electro valvula drenaje automatico 110V </v>
      </c>
      <c r="C118" s="10" t="str">
        <f>Table3[[#This Row],[UM]]</f>
        <v>UND</v>
      </c>
      <c r="D118" s="25">
        <f>Table3[[#This Row],[Valor]]</f>
        <v>140370</v>
      </c>
      <c r="E118" s="10">
        <f>Table3[[#This Row],[1]]</f>
        <v>2</v>
      </c>
      <c r="F118" s="10">
        <f>Table3[[#This Row],[2]]</f>
        <v>0</v>
      </c>
      <c r="G118" s="10">
        <f>Table3[[#This Row],[3]]</f>
        <v>0</v>
      </c>
      <c r="H118" s="10">
        <f>Table3[[#This Row],[4]]</f>
        <v>0</v>
      </c>
      <c r="I118" s="10">
        <f>Table3[[#This Row],[5]]</f>
        <v>0</v>
      </c>
      <c r="J118" s="10">
        <f>Table3[[#This Row],[6]]</f>
        <v>0</v>
      </c>
      <c r="K118" s="10">
        <f>Table3[[#This Row],[7]]</f>
        <v>0</v>
      </c>
      <c r="L118" s="10">
        <f>Table3[[#This Row],[8]]</f>
        <v>0</v>
      </c>
      <c r="M118" s="10">
        <f>Table3[[#This Row],[9]]</f>
        <v>0</v>
      </c>
      <c r="N118" s="10">
        <f>Table3[[#This Row],[10]]</f>
        <v>0</v>
      </c>
      <c r="O118" s="10">
        <f>Table3[[#This Row],[11]]</f>
        <v>0</v>
      </c>
      <c r="P118" s="10">
        <f>Table3[[#This Row],[12]]</f>
        <v>0</v>
      </c>
      <c r="Q118" s="11">
        <f>SUM(ABC[[#This Row],[1]:[12]])</f>
        <v>2</v>
      </c>
      <c r="R118" s="13">
        <f>ABC[[#This Row],[Total]]*ABC[[#This Row],[Valor]]</f>
        <v>280740</v>
      </c>
      <c r="S118" s="26">
        <f>ABC[[#This Row],[Valor Total]]/SUM(ABC[Valor Total])</f>
        <v>8.1300277043090782E-4</v>
      </c>
      <c r="T118" s="27">
        <f>SUM($S$7:S118)</f>
        <v>0.82652449099920267</v>
      </c>
      <c r="U118" s="53">
        <f t="shared" si="4"/>
        <v>0.16666666666666666</v>
      </c>
      <c r="V118" s="59">
        <f>_xlfn.STDEV.S(ABC[[#This Row],[1]:[12]])</f>
        <v>0.57735026918962573</v>
      </c>
      <c r="W118" s="59">
        <f>ABC[[#This Row],[D. ESTANTANDAR]]/ABC[[#This Row],[PROMEDIO]]</f>
        <v>3.4641016151377544</v>
      </c>
      <c r="X118" s="29" t="str">
        <f>IF(ABC[[#This Row],[Costo Porcentual Acumulado]]&lt;=$AA$14,$Z$14,IF(ABC[[#This Row],[Costo Porcentual Acumulado]]&lt;=$AA$15,$Z$15,$Z$16))</f>
        <v>C</v>
      </c>
    </row>
    <row r="119" spans="1:24" x14ac:dyDescent="0.3">
      <c r="A119" s="10">
        <f>_xlfn.RANK.EQ(ABC[[#This Row],[Total]],ABC[Total],0)</f>
        <v>129</v>
      </c>
      <c r="B119" s="10" t="str">
        <f>Table3[[#This Row],[MATERIAL]]</f>
        <v>Electro valvula temporisada A.R.T</v>
      </c>
      <c r="C119" s="10" t="str">
        <f>Table3[[#This Row],[UM]]</f>
        <v>UND</v>
      </c>
      <c r="D119" s="25">
        <f>Table3[[#This Row],[Valor]]</f>
        <v>125000</v>
      </c>
      <c r="E119" s="10">
        <f>Table3[[#This Row],[1]]</f>
        <v>0</v>
      </c>
      <c r="F119" s="10">
        <f>Table3[[#This Row],[2]]</f>
        <v>0</v>
      </c>
      <c r="G119" s="10">
        <f>Table3[[#This Row],[3]]</f>
        <v>0</v>
      </c>
      <c r="H119" s="10">
        <f>Table3[[#This Row],[4]]</f>
        <v>0</v>
      </c>
      <c r="I119" s="10">
        <f>Table3[[#This Row],[5]]</f>
        <v>0</v>
      </c>
      <c r="J119" s="10">
        <f>Table3[[#This Row],[6]]</f>
        <v>0</v>
      </c>
      <c r="K119" s="10">
        <f>Table3[[#This Row],[7]]</f>
        <v>0</v>
      </c>
      <c r="L119" s="10">
        <f>Table3[[#This Row],[8]]</f>
        <v>0</v>
      </c>
      <c r="M119" s="10">
        <f>Table3[[#This Row],[9]]</f>
        <v>0</v>
      </c>
      <c r="N119" s="10">
        <f>Table3[[#This Row],[10]]</f>
        <v>0</v>
      </c>
      <c r="O119" s="10">
        <f>Table3[[#This Row],[11]]</f>
        <v>0</v>
      </c>
      <c r="P119" s="10">
        <f>Table3[[#This Row],[12]]</f>
        <v>1</v>
      </c>
      <c r="Q119" s="11">
        <f>SUM(ABC[[#This Row],[1]:[12]])</f>
        <v>1</v>
      </c>
      <c r="R119" s="13">
        <f>ABC[[#This Row],[Total]]*ABC[[#This Row],[Valor]]</f>
        <v>125000</v>
      </c>
      <c r="S119" s="26">
        <f>ABC[[#This Row],[Valor Total]]/SUM(ABC[Valor Total])</f>
        <v>3.6199097493717843E-4</v>
      </c>
      <c r="T119" s="27">
        <f>SUM($S$7:S119)</f>
        <v>0.82688648197413983</v>
      </c>
      <c r="U119" s="53">
        <f t="shared" si="4"/>
        <v>8.3333333333333329E-2</v>
      </c>
      <c r="V119" s="59">
        <f>_xlfn.STDEV.S(ABC[[#This Row],[1]:[12]])</f>
        <v>0.28867513459481287</v>
      </c>
      <c r="W119" s="59">
        <f>ABC[[#This Row],[D. ESTANTANDAR]]/ABC[[#This Row],[PROMEDIO]]</f>
        <v>3.4641016151377544</v>
      </c>
      <c r="X119" s="29" t="str">
        <f>IF(ABC[[#This Row],[Costo Porcentual Acumulado]]&lt;=$AA$14,$Z$14,IF(ABC[[#This Row],[Costo Porcentual Acumulado]]&lt;=$AA$15,$Z$15,$Z$16))</f>
        <v>C</v>
      </c>
    </row>
    <row r="120" spans="1:24" x14ac:dyDescent="0.3">
      <c r="A120" s="10">
        <f>_xlfn.RANK.EQ(ABC[[#This Row],[Total]],ABC[Total],0)</f>
        <v>87</v>
      </c>
      <c r="B120" s="10" t="str">
        <f>Table3[[#This Row],[MATERIAL]]</f>
        <v xml:space="preserve">ESCUDO GENTEC  DISS AIRE </v>
      </c>
      <c r="C120" s="10" t="str">
        <f>Table3[[#This Row],[UM]]</f>
        <v>UND</v>
      </c>
      <c r="D120" s="25">
        <f>Table3[[#This Row],[Valor]]</f>
        <v>319000</v>
      </c>
      <c r="E120" s="10">
        <f>Table3[[#This Row],[1]]</f>
        <v>2</v>
      </c>
      <c r="F120" s="10">
        <f>Table3[[#This Row],[2]]</f>
        <v>0</v>
      </c>
      <c r="G120" s="10">
        <f>Table3[[#This Row],[3]]</f>
        <v>0</v>
      </c>
      <c r="H120" s="10">
        <f>Table3[[#This Row],[4]]</f>
        <v>0</v>
      </c>
      <c r="I120" s="10">
        <f>Table3[[#This Row],[5]]</f>
        <v>0</v>
      </c>
      <c r="J120" s="10">
        <f>Table3[[#This Row],[6]]</f>
        <v>0</v>
      </c>
      <c r="K120" s="10">
        <f>Table3[[#This Row],[7]]</f>
        <v>0</v>
      </c>
      <c r="L120" s="10">
        <f>Table3[[#This Row],[8]]</f>
        <v>0</v>
      </c>
      <c r="M120" s="10">
        <f>Table3[[#This Row],[9]]</f>
        <v>0</v>
      </c>
      <c r="N120" s="10">
        <f>Table3[[#This Row],[10]]</f>
        <v>0</v>
      </c>
      <c r="O120" s="10">
        <f>Table3[[#This Row],[11]]</f>
        <v>0</v>
      </c>
      <c r="P120" s="10">
        <f>Table3[[#This Row],[12]]</f>
        <v>0</v>
      </c>
      <c r="Q120" s="11">
        <f>SUM(ABC[[#This Row],[1]:[12]])</f>
        <v>2</v>
      </c>
      <c r="R120" s="13">
        <f>ABC[[#This Row],[Total]]*ABC[[#This Row],[Valor]]</f>
        <v>638000</v>
      </c>
      <c r="S120" s="26">
        <f>ABC[[#This Row],[Valor Total]]/SUM(ABC[Valor Total])</f>
        <v>1.8476019360793587E-3</v>
      </c>
      <c r="T120" s="27">
        <f>SUM($S$7:S120)</f>
        <v>0.82873408391021919</v>
      </c>
      <c r="U120" s="53">
        <f t="shared" si="4"/>
        <v>0.16666666666666666</v>
      </c>
      <c r="V120" s="59">
        <f>_xlfn.STDEV.S(ABC[[#This Row],[1]:[12]])</f>
        <v>0.57735026918962573</v>
      </c>
      <c r="W120" s="59">
        <f>ABC[[#This Row],[D. ESTANTANDAR]]/ABC[[#This Row],[PROMEDIO]]</f>
        <v>3.4641016151377544</v>
      </c>
      <c r="X120" s="29" t="str">
        <f>IF(ABC[[#This Row],[Costo Porcentual Acumulado]]&lt;=$AA$14,$Z$14,IF(ABC[[#This Row],[Costo Porcentual Acumulado]]&lt;=$AA$15,$Z$15,$Z$16))</f>
        <v>C</v>
      </c>
    </row>
    <row r="121" spans="1:24" x14ac:dyDescent="0.3">
      <c r="A121" s="10">
        <f>_xlfn.RANK.EQ(ABC[[#This Row],[Total]],ABC[Total],0)</f>
        <v>87</v>
      </c>
      <c r="B121" s="10" t="str">
        <f>Table3[[#This Row],[MATERIAL]]</f>
        <v>ESCUDO GENTEC  DISS VACIO</v>
      </c>
      <c r="C121" s="10" t="str">
        <f>Table3[[#This Row],[UM]]</f>
        <v>UND</v>
      </c>
      <c r="D121" s="25">
        <f>Table3[[#This Row],[Valor]]</f>
        <v>450000</v>
      </c>
      <c r="E121" s="10">
        <f>Table3[[#This Row],[1]]</f>
        <v>2</v>
      </c>
      <c r="F121" s="10">
        <f>Table3[[#This Row],[2]]</f>
        <v>0</v>
      </c>
      <c r="G121" s="10">
        <f>Table3[[#This Row],[3]]</f>
        <v>0</v>
      </c>
      <c r="H121" s="10">
        <f>Table3[[#This Row],[4]]</f>
        <v>0</v>
      </c>
      <c r="I121" s="10">
        <f>Table3[[#This Row],[5]]</f>
        <v>0</v>
      </c>
      <c r="J121" s="10">
        <f>Table3[[#This Row],[6]]</f>
        <v>0</v>
      </c>
      <c r="K121" s="10">
        <f>Table3[[#This Row],[7]]</f>
        <v>0</v>
      </c>
      <c r="L121" s="10">
        <f>Table3[[#This Row],[8]]</f>
        <v>0</v>
      </c>
      <c r="M121" s="10">
        <f>Table3[[#This Row],[9]]</f>
        <v>0</v>
      </c>
      <c r="N121" s="10">
        <f>Table3[[#This Row],[10]]</f>
        <v>0</v>
      </c>
      <c r="O121" s="10">
        <f>Table3[[#This Row],[11]]</f>
        <v>0</v>
      </c>
      <c r="P121" s="10">
        <f>Table3[[#This Row],[12]]</f>
        <v>0</v>
      </c>
      <c r="Q121" s="11">
        <f>SUM(ABC[[#This Row],[1]:[12]])</f>
        <v>2</v>
      </c>
      <c r="R121" s="13">
        <f>ABC[[#This Row],[Total]]*ABC[[#This Row],[Valor]]</f>
        <v>900000</v>
      </c>
      <c r="S121" s="26">
        <f>ABC[[#This Row],[Valor Total]]/SUM(ABC[Valor Total])</f>
        <v>2.6063350195476846E-3</v>
      </c>
      <c r="T121" s="27">
        <f>SUM($S$7:S121)</f>
        <v>0.83134041892976684</v>
      </c>
      <c r="U121" s="53">
        <f t="shared" si="4"/>
        <v>0.16666666666666666</v>
      </c>
      <c r="V121" s="59">
        <f>_xlfn.STDEV.S(ABC[[#This Row],[1]:[12]])</f>
        <v>0.57735026918962573</v>
      </c>
      <c r="W121" s="59">
        <f>ABC[[#This Row],[D. ESTANTANDAR]]/ABC[[#This Row],[PROMEDIO]]</f>
        <v>3.4641016151377544</v>
      </c>
      <c r="X121" s="29" t="str">
        <f>IF(ABC[[#This Row],[Costo Porcentual Acumulado]]&lt;=$AA$14,$Z$14,IF(ABC[[#This Row],[Costo Porcentual Acumulado]]&lt;=$AA$15,$Z$15,$Z$16))</f>
        <v>C</v>
      </c>
    </row>
    <row r="122" spans="1:24" x14ac:dyDescent="0.3">
      <c r="A122" s="10">
        <f>_xlfn.RANK.EQ(ABC[[#This Row],[Total]],ABC[Total],0)</f>
        <v>80</v>
      </c>
      <c r="B122" s="10" t="str">
        <f>Table3[[#This Row],[MATERIAL]]</f>
        <v>Escudo TP Chemetron Oxigeno Pahsco</v>
      </c>
      <c r="C122" s="10" t="str">
        <f>Table3[[#This Row],[UM]]</f>
        <v>UND</v>
      </c>
      <c r="D122" s="25">
        <f>Table3[[#This Row],[Valor]]</f>
        <v>106029</v>
      </c>
      <c r="E122" s="10">
        <f>Table3[[#This Row],[1]]</f>
        <v>3</v>
      </c>
      <c r="F122" s="10">
        <f>Table3[[#This Row],[2]]</f>
        <v>0</v>
      </c>
      <c r="G122" s="10">
        <f>Table3[[#This Row],[3]]</f>
        <v>0</v>
      </c>
      <c r="H122" s="10">
        <f>Table3[[#This Row],[4]]</f>
        <v>0</v>
      </c>
      <c r="I122" s="10">
        <f>Table3[[#This Row],[5]]</f>
        <v>0</v>
      </c>
      <c r="J122" s="10">
        <f>Table3[[#This Row],[6]]</f>
        <v>0</v>
      </c>
      <c r="K122" s="10">
        <f>Table3[[#This Row],[7]]</f>
        <v>0</v>
      </c>
      <c r="L122" s="10">
        <f>Table3[[#This Row],[8]]</f>
        <v>0</v>
      </c>
      <c r="M122" s="10">
        <f>Table3[[#This Row],[9]]</f>
        <v>0</v>
      </c>
      <c r="N122" s="10">
        <f>Table3[[#This Row],[10]]</f>
        <v>0</v>
      </c>
      <c r="O122" s="10">
        <f>Table3[[#This Row],[11]]</f>
        <v>0</v>
      </c>
      <c r="P122" s="10">
        <f>Table3[[#This Row],[12]]</f>
        <v>0</v>
      </c>
      <c r="Q122" s="11">
        <f>SUM(ABC[[#This Row],[1]:[12]])</f>
        <v>3</v>
      </c>
      <c r="R122" s="13">
        <f>ABC[[#This Row],[Total]]*ABC[[#This Row],[Valor]]</f>
        <v>318087</v>
      </c>
      <c r="S122" s="26">
        <f>ABC[[#This Row],[Valor Total]]/SUM(ABC[Valor Total])</f>
        <v>9.2115698595873828E-4</v>
      </c>
      <c r="T122" s="27">
        <f>SUM($S$7:S122)</f>
        <v>0.83226157591572558</v>
      </c>
      <c r="U122" s="53">
        <f t="shared" si="4"/>
        <v>0.25</v>
      </c>
      <c r="V122" s="59">
        <f>_xlfn.STDEV.S(ABC[[#This Row],[1]:[12]])</f>
        <v>0.8660254037844386</v>
      </c>
      <c r="W122" s="59">
        <f>ABC[[#This Row],[D. ESTANTANDAR]]/ABC[[#This Row],[PROMEDIO]]</f>
        <v>3.4641016151377544</v>
      </c>
      <c r="X122" s="29" t="str">
        <f>IF(ABC[[#This Row],[Costo Porcentual Acumulado]]&lt;=$AA$14,$Z$14,IF(ABC[[#This Row],[Costo Porcentual Acumulado]]&lt;=$AA$15,$Z$15,$Z$16))</f>
        <v>C</v>
      </c>
    </row>
    <row r="123" spans="1:24" x14ac:dyDescent="0.3">
      <c r="A123" s="10">
        <f>_xlfn.RANK.EQ(ABC[[#This Row],[Total]],ABC[Total],0)</f>
        <v>74</v>
      </c>
      <c r="B123" s="10" t="str">
        <f>Table3[[#This Row],[MATERIAL]]</f>
        <v>Escudo TP Chemetron Vacio Pahsco</v>
      </c>
      <c r="C123" s="10" t="str">
        <f>Table3[[#This Row],[UM]]</f>
        <v>UND</v>
      </c>
      <c r="D123" s="25">
        <f>Table3[[#This Row],[Valor]]</f>
        <v>106029</v>
      </c>
      <c r="E123" s="10">
        <f>Table3[[#This Row],[1]]</f>
        <v>5</v>
      </c>
      <c r="F123" s="10">
        <f>Table3[[#This Row],[2]]</f>
        <v>0</v>
      </c>
      <c r="G123" s="10">
        <f>Table3[[#This Row],[3]]</f>
        <v>0</v>
      </c>
      <c r="H123" s="10">
        <f>Table3[[#This Row],[4]]</f>
        <v>0</v>
      </c>
      <c r="I123" s="10">
        <f>Table3[[#This Row],[5]]</f>
        <v>0</v>
      </c>
      <c r="J123" s="10">
        <f>Table3[[#This Row],[6]]</f>
        <v>0</v>
      </c>
      <c r="K123" s="10">
        <f>Table3[[#This Row],[7]]</f>
        <v>0</v>
      </c>
      <c r="L123" s="10">
        <f>Table3[[#This Row],[8]]</f>
        <v>0</v>
      </c>
      <c r="M123" s="10">
        <f>Table3[[#This Row],[9]]</f>
        <v>0</v>
      </c>
      <c r="N123" s="10">
        <f>Table3[[#This Row],[10]]</f>
        <v>0</v>
      </c>
      <c r="O123" s="10">
        <f>Table3[[#This Row],[11]]</f>
        <v>0</v>
      </c>
      <c r="P123" s="10">
        <f>Table3[[#This Row],[12]]</f>
        <v>0</v>
      </c>
      <c r="Q123" s="11">
        <f>SUM(ABC[[#This Row],[1]:[12]])</f>
        <v>5</v>
      </c>
      <c r="R123" s="13">
        <f>ABC[[#This Row],[Total]]*ABC[[#This Row],[Valor]]</f>
        <v>530145</v>
      </c>
      <c r="S123" s="26">
        <f>ABC[[#This Row],[Valor Total]]/SUM(ABC[Valor Total])</f>
        <v>1.5352616432645638E-3</v>
      </c>
      <c r="T123" s="27">
        <f>SUM($S$7:S123)</f>
        <v>0.83379683755899014</v>
      </c>
      <c r="U123" s="53">
        <f t="shared" si="4"/>
        <v>0.41666666666666669</v>
      </c>
      <c r="V123" s="59">
        <f>_xlfn.STDEV.S(ABC[[#This Row],[1]:[12]])</f>
        <v>1.4433756729740645</v>
      </c>
      <c r="W123" s="59">
        <f>ABC[[#This Row],[D. ESTANTANDAR]]/ABC[[#This Row],[PROMEDIO]]</f>
        <v>3.4641016151377548</v>
      </c>
      <c r="X123" s="29" t="str">
        <f>IF(ABC[[#This Row],[Costo Porcentual Acumulado]]&lt;=$AA$14,$Z$14,IF(ABC[[#This Row],[Costo Porcentual Acumulado]]&lt;=$AA$15,$Z$15,$Z$16))</f>
        <v>C</v>
      </c>
    </row>
    <row r="124" spans="1:24" x14ac:dyDescent="0.3">
      <c r="A124" s="10">
        <f>_xlfn.RANK.EQ(ABC[[#This Row],[Total]],ABC[Total],0)</f>
        <v>129</v>
      </c>
      <c r="B124" s="10" t="str">
        <f>Table3[[#This Row],[MATERIAL]]</f>
        <v>FILTRO EN Y BRONCE 1"</v>
      </c>
      <c r="C124" s="10" t="str">
        <f>Table3[[#This Row],[UM]]</f>
        <v>UND</v>
      </c>
      <c r="D124" s="25">
        <f>Table3[[#This Row],[Valor]]</f>
        <v>45600</v>
      </c>
      <c r="E124" s="10">
        <f>Table3[[#This Row],[1]]</f>
        <v>0</v>
      </c>
      <c r="F124" s="10">
        <f>Table3[[#This Row],[2]]</f>
        <v>0</v>
      </c>
      <c r="G124" s="10">
        <f>Table3[[#This Row],[3]]</f>
        <v>0</v>
      </c>
      <c r="H124" s="10">
        <f>Table3[[#This Row],[4]]</f>
        <v>0</v>
      </c>
      <c r="I124" s="10">
        <f>Table3[[#This Row],[5]]</f>
        <v>0</v>
      </c>
      <c r="J124" s="10">
        <f>Table3[[#This Row],[6]]</f>
        <v>0</v>
      </c>
      <c r="K124" s="10">
        <f>Table3[[#This Row],[7]]</f>
        <v>0</v>
      </c>
      <c r="L124" s="10">
        <f>Table3[[#This Row],[8]]</f>
        <v>0</v>
      </c>
      <c r="M124" s="10">
        <f>Table3[[#This Row],[9]]</f>
        <v>0</v>
      </c>
      <c r="N124" s="10">
        <f>Table3[[#This Row],[10]]</f>
        <v>1</v>
      </c>
      <c r="O124" s="10">
        <f>Table3[[#This Row],[11]]</f>
        <v>0</v>
      </c>
      <c r="P124" s="10">
        <f>Table3[[#This Row],[12]]</f>
        <v>0</v>
      </c>
      <c r="Q124" s="11">
        <f>SUM(ABC[[#This Row],[1]:[12]])</f>
        <v>1</v>
      </c>
      <c r="R124" s="13">
        <f>ABC[[#This Row],[Total]]*ABC[[#This Row],[Valor]]</f>
        <v>45600</v>
      </c>
      <c r="S124" s="26">
        <f>ABC[[#This Row],[Valor Total]]/SUM(ABC[Valor Total])</f>
        <v>1.3205430765708269E-4</v>
      </c>
      <c r="T124" s="27">
        <f>SUM($S$7:S124)</f>
        <v>0.8339288918666472</v>
      </c>
      <c r="U124" s="53">
        <f t="shared" si="4"/>
        <v>8.3333333333333329E-2</v>
      </c>
      <c r="V124" s="59">
        <f>_xlfn.STDEV.S(ABC[[#This Row],[1]:[12]])</f>
        <v>0.28867513459481287</v>
      </c>
      <c r="W124" s="59">
        <f>ABC[[#This Row],[D. ESTANTANDAR]]/ABC[[#This Row],[PROMEDIO]]</f>
        <v>3.4641016151377544</v>
      </c>
      <c r="X124" s="29" t="str">
        <f>IF(ABC[[#This Row],[Costo Porcentual Acumulado]]&lt;=$AA$14,$Z$14,IF(ABC[[#This Row],[Costo Porcentual Acumulado]]&lt;=$AA$15,$Z$15,$Z$16))</f>
        <v>C</v>
      </c>
    </row>
    <row r="125" spans="1:24" x14ac:dyDescent="0.3">
      <c r="A125" s="10">
        <f>_xlfn.RANK.EQ(ABC[[#This Row],[Total]],ABC[Total],0)</f>
        <v>129</v>
      </c>
      <c r="B125" s="10" t="str">
        <f>Table3[[#This Row],[MATERIAL]]</f>
        <v xml:space="preserve">Filtro regulador 1/4 A.R.T </v>
      </c>
      <c r="C125" s="10" t="str">
        <f>Table3[[#This Row],[UM]]</f>
        <v>UND</v>
      </c>
      <c r="D125" s="25">
        <f>Table3[[#This Row],[Valor]]</f>
        <v>104900</v>
      </c>
      <c r="E125" s="10">
        <f>Table3[[#This Row],[1]]</f>
        <v>0</v>
      </c>
      <c r="F125" s="10">
        <f>Table3[[#This Row],[2]]</f>
        <v>0</v>
      </c>
      <c r="G125" s="10">
        <f>Table3[[#This Row],[3]]</f>
        <v>0</v>
      </c>
      <c r="H125" s="10">
        <f>Table3[[#This Row],[4]]</f>
        <v>0</v>
      </c>
      <c r="I125" s="10">
        <f>Table3[[#This Row],[5]]</f>
        <v>0</v>
      </c>
      <c r="J125" s="10">
        <f>Table3[[#This Row],[6]]</f>
        <v>0</v>
      </c>
      <c r="K125" s="10">
        <f>Table3[[#This Row],[7]]</f>
        <v>0</v>
      </c>
      <c r="L125" s="10">
        <f>Table3[[#This Row],[8]]</f>
        <v>0</v>
      </c>
      <c r="M125" s="10">
        <f>Table3[[#This Row],[9]]</f>
        <v>0</v>
      </c>
      <c r="N125" s="10">
        <f>Table3[[#This Row],[10]]</f>
        <v>0</v>
      </c>
      <c r="O125" s="10">
        <f>Table3[[#This Row],[11]]</f>
        <v>0</v>
      </c>
      <c r="P125" s="10">
        <f>Table3[[#This Row],[12]]</f>
        <v>1</v>
      </c>
      <c r="Q125" s="11">
        <f>SUM(ABC[[#This Row],[1]:[12]])</f>
        <v>1</v>
      </c>
      <c r="R125" s="13">
        <f>ABC[[#This Row],[Total]]*ABC[[#This Row],[Valor]]</f>
        <v>104900</v>
      </c>
      <c r="S125" s="26">
        <f>ABC[[#This Row],[Valor Total]]/SUM(ABC[Valor Total])</f>
        <v>3.0378282616728015E-4</v>
      </c>
      <c r="T125" s="27">
        <f>SUM($S$7:S125)</f>
        <v>0.83423267469281448</v>
      </c>
      <c r="U125" s="53">
        <f t="shared" si="4"/>
        <v>8.3333333333333329E-2</v>
      </c>
      <c r="V125" s="59">
        <f>_xlfn.STDEV.S(ABC[[#This Row],[1]:[12]])</f>
        <v>0.28867513459481287</v>
      </c>
      <c r="W125" s="59">
        <f>ABC[[#This Row],[D. ESTANTANDAR]]/ABC[[#This Row],[PROMEDIO]]</f>
        <v>3.4641016151377544</v>
      </c>
      <c r="X125" s="29" t="str">
        <f>IF(ABC[[#This Row],[Costo Porcentual Acumulado]]&lt;=$AA$14,$Z$14,IF(ABC[[#This Row],[Costo Porcentual Acumulado]]&lt;=$AA$15,$Z$15,$Z$16))</f>
        <v>C</v>
      </c>
    </row>
    <row r="126" spans="1:24" x14ac:dyDescent="0.3">
      <c r="A126" s="10">
        <f>_xlfn.RANK.EQ(ABC[[#This Row],[Total]],ABC[Total],0)</f>
        <v>129</v>
      </c>
      <c r="B126" s="10" t="str">
        <f>Table3[[#This Row],[MATERIAL]]</f>
        <v>filtro Y en bronce 1 1/2</v>
      </c>
      <c r="C126" s="10" t="str">
        <f>Table3[[#This Row],[UM]]</f>
        <v>UND</v>
      </c>
      <c r="D126" s="25">
        <f>Table3[[#This Row],[Valor]]</f>
        <v>45600</v>
      </c>
      <c r="E126" s="10">
        <f>Table3[[#This Row],[1]]</f>
        <v>0</v>
      </c>
      <c r="F126" s="10">
        <f>Table3[[#This Row],[2]]</f>
        <v>0</v>
      </c>
      <c r="G126" s="10">
        <f>Table3[[#This Row],[3]]</f>
        <v>0</v>
      </c>
      <c r="H126" s="10">
        <f>Table3[[#This Row],[4]]</f>
        <v>0</v>
      </c>
      <c r="I126" s="10">
        <f>Table3[[#This Row],[5]]</f>
        <v>0</v>
      </c>
      <c r="J126" s="10">
        <f>Table3[[#This Row],[6]]</f>
        <v>0</v>
      </c>
      <c r="K126" s="10">
        <f>Table3[[#This Row],[7]]</f>
        <v>0</v>
      </c>
      <c r="L126" s="10">
        <f>Table3[[#This Row],[8]]</f>
        <v>0</v>
      </c>
      <c r="M126" s="10">
        <f>Table3[[#This Row],[9]]</f>
        <v>1</v>
      </c>
      <c r="N126" s="10">
        <f>Table3[[#This Row],[10]]</f>
        <v>0</v>
      </c>
      <c r="O126" s="10">
        <f>Table3[[#This Row],[11]]</f>
        <v>0</v>
      </c>
      <c r="P126" s="10">
        <f>Table3[[#This Row],[12]]</f>
        <v>0</v>
      </c>
      <c r="Q126" s="11">
        <f>SUM(ABC[[#This Row],[1]:[12]])</f>
        <v>1</v>
      </c>
      <c r="R126" s="13">
        <f>ABC[[#This Row],[Total]]*ABC[[#This Row],[Valor]]</f>
        <v>45600</v>
      </c>
      <c r="S126" s="26">
        <f>ABC[[#This Row],[Valor Total]]/SUM(ABC[Valor Total])</f>
        <v>1.3205430765708269E-4</v>
      </c>
      <c r="T126" s="27">
        <f>SUM($S$7:S126)</f>
        <v>0.83436472900047154</v>
      </c>
      <c r="U126" s="53">
        <f t="shared" si="4"/>
        <v>8.3333333333333329E-2</v>
      </c>
      <c r="V126" s="59">
        <f>_xlfn.STDEV.S(ABC[[#This Row],[1]:[12]])</f>
        <v>0.28867513459481287</v>
      </c>
      <c r="W126" s="59">
        <f>ABC[[#This Row],[D. ESTANTANDAR]]/ABC[[#This Row],[PROMEDIO]]</f>
        <v>3.4641016151377544</v>
      </c>
      <c r="X126" s="29" t="str">
        <f>IF(ABC[[#This Row],[Costo Porcentual Acumulado]]&lt;=$AA$14,$Z$14,IF(ABC[[#This Row],[Costo Porcentual Acumulado]]&lt;=$AA$15,$Z$15,$Z$16))</f>
        <v>C</v>
      </c>
    </row>
    <row r="127" spans="1:24" x14ac:dyDescent="0.3">
      <c r="A127" s="10">
        <f>_xlfn.RANK.EQ(ABC[[#This Row],[Total]],ABC[Total],0)</f>
        <v>87</v>
      </c>
      <c r="B127" s="10" t="str">
        <f>Table3[[#This Row],[MATERIAL]]</f>
        <v>Filtros de aire</v>
      </c>
      <c r="C127" s="10" t="str">
        <f>Table3[[#This Row],[UM]]</f>
        <v>UND</v>
      </c>
      <c r="D127" s="25">
        <f>Table3[[#This Row],[Valor]]</f>
        <v>30000</v>
      </c>
      <c r="E127" s="10">
        <f>Table3[[#This Row],[1]]</f>
        <v>2</v>
      </c>
      <c r="F127" s="10">
        <f>Table3[[#This Row],[2]]</f>
        <v>0</v>
      </c>
      <c r="G127" s="10">
        <f>Table3[[#This Row],[3]]</f>
        <v>0</v>
      </c>
      <c r="H127" s="10">
        <f>Table3[[#This Row],[4]]</f>
        <v>0</v>
      </c>
      <c r="I127" s="10">
        <f>Table3[[#This Row],[5]]</f>
        <v>0</v>
      </c>
      <c r="J127" s="10">
        <f>Table3[[#This Row],[6]]</f>
        <v>0</v>
      </c>
      <c r="K127" s="10">
        <f>Table3[[#This Row],[7]]</f>
        <v>0</v>
      </c>
      <c r="L127" s="10">
        <f>Table3[[#This Row],[8]]</f>
        <v>0</v>
      </c>
      <c r="M127" s="10">
        <f>Table3[[#This Row],[9]]</f>
        <v>0</v>
      </c>
      <c r="N127" s="10">
        <f>Table3[[#This Row],[10]]</f>
        <v>0</v>
      </c>
      <c r="O127" s="10">
        <f>Table3[[#This Row],[11]]</f>
        <v>0</v>
      </c>
      <c r="P127" s="10">
        <f>Table3[[#This Row],[12]]</f>
        <v>0</v>
      </c>
      <c r="Q127" s="11">
        <f>SUM(ABC[[#This Row],[1]:[12]])</f>
        <v>2</v>
      </c>
      <c r="R127" s="13">
        <f>ABC[[#This Row],[Total]]*ABC[[#This Row],[Valor]]</f>
        <v>60000</v>
      </c>
      <c r="S127" s="26">
        <f>ABC[[#This Row],[Valor Total]]/SUM(ABC[Valor Total])</f>
        <v>1.7375566796984566E-4</v>
      </c>
      <c r="T127" s="27">
        <f>SUM($S$7:S127)</f>
        <v>0.83453848466844138</v>
      </c>
      <c r="U127" s="53">
        <f t="shared" si="4"/>
        <v>0.16666666666666666</v>
      </c>
      <c r="V127" s="59">
        <f>_xlfn.STDEV.S(ABC[[#This Row],[1]:[12]])</f>
        <v>0.57735026918962573</v>
      </c>
      <c r="W127" s="59">
        <f>ABC[[#This Row],[D. ESTANTANDAR]]/ABC[[#This Row],[PROMEDIO]]</f>
        <v>3.4641016151377544</v>
      </c>
      <c r="X127" s="29" t="str">
        <f>IF(ABC[[#This Row],[Costo Porcentual Acumulado]]&lt;=$AA$14,$Z$14,IF(ABC[[#This Row],[Costo Porcentual Acumulado]]&lt;=$AA$15,$Z$15,$Z$16))</f>
        <v>C</v>
      </c>
    </row>
    <row r="128" spans="1:24" x14ac:dyDescent="0.3">
      <c r="A128" s="10">
        <f>_xlfn.RANK.EQ(ABC[[#This Row],[Total]],ABC[Total],0)</f>
        <v>74</v>
      </c>
      <c r="B128" s="10" t="str">
        <f>Table3[[#This Row],[MATERIAL]]</f>
        <v>FUNDENTE</v>
      </c>
      <c r="C128" s="10" t="str">
        <f>Table3[[#This Row],[UM]]</f>
        <v>UND</v>
      </c>
      <c r="D128" s="25">
        <f>Table3[[#This Row],[Valor]]</f>
        <v>25000</v>
      </c>
      <c r="E128" s="10">
        <f>Table3[[#This Row],[1]]</f>
        <v>1</v>
      </c>
      <c r="F128" s="10">
        <f>Table3[[#This Row],[2]]</f>
        <v>1</v>
      </c>
      <c r="G128" s="10">
        <f>Table3[[#This Row],[3]]</f>
        <v>0</v>
      </c>
      <c r="H128" s="10">
        <f>Table3[[#This Row],[4]]</f>
        <v>0</v>
      </c>
      <c r="I128" s="10">
        <f>Table3[[#This Row],[5]]</f>
        <v>0</v>
      </c>
      <c r="J128" s="10">
        <f>Table3[[#This Row],[6]]</f>
        <v>0</v>
      </c>
      <c r="K128" s="10">
        <f>Table3[[#This Row],[7]]</f>
        <v>0</v>
      </c>
      <c r="L128" s="10">
        <f>Table3[[#This Row],[8]]</f>
        <v>0</v>
      </c>
      <c r="M128" s="10">
        <f>Table3[[#This Row],[9]]</f>
        <v>1</v>
      </c>
      <c r="N128" s="10">
        <f>Table3[[#This Row],[10]]</f>
        <v>0</v>
      </c>
      <c r="O128" s="10">
        <f>Table3[[#This Row],[11]]</f>
        <v>1</v>
      </c>
      <c r="P128" s="10">
        <f>Table3[[#This Row],[12]]</f>
        <v>1</v>
      </c>
      <c r="Q128" s="11">
        <f>SUM(ABC[[#This Row],[1]:[12]])</f>
        <v>5</v>
      </c>
      <c r="R128" s="13">
        <f>ABC[[#This Row],[Total]]*ABC[[#This Row],[Valor]]</f>
        <v>125000</v>
      </c>
      <c r="S128" s="26">
        <f>ABC[[#This Row],[Valor Total]]/SUM(ABC[Valor Total])</f>
        <v>3.6199097493717843E-4</v>
      </c>
      <c r="T128" s="27">
        <f>SUM($S$7:S128)</f>
        <v>0.83490047564337855</v>
      </c>
      <c r="U128" s="53">
        <f t="shared" si="4"/>
        <v>0.41666666666666669</v>
      </c>
      <c r="V128" s="59">
        <f>_xlfn.STDEV.S(ABC[[#This Row],[1]:[12]])</f>
        <v>0.51492865054443726</v>
      </c>
      <c r="W128" s="59">
        <f>ABC[[#This Row],[D. ESTANTANDAR]]/ABC[[#This Row],[PROMEDIO]]</f>
        <v>1.2358287613066494</v>
      </c>
      <c r="X128" s="29" t="str">
        <f>IF(ABC[[#This Row],[Costo Porcentual Acumulado]]&lt;=$AA$14,$Z$14,IF(ABC[[#This Row],[Costo Porcentual Acumulado]]&lt;=$AA$15,$Z$15,$Z$16))</f>
        <v>C</v>
      </c>
    </row>
    <row r="129" spans="1:24" x14ac:dyDescent="0.3">
      <c r="A129" s="10">
        <f>_xlfn.RANK.EQ(ABC[[#This Row],[Total]],ABC[Total],0)</f>
        <v>62</v>
      </c>
      <c r="B129" s="10" t="str">
        <f>Table3[[#This Row],[MATERIAL]]</f>
        <v xml:space="preserve">JUEGO DE ORRIN CHEMETRON  </v>
      </c>
      <c r="C129" s="10" t="str">
        <f>Table3[[#This Row],[UM]]</f>
        <v>UND</v>
      </c>
      <c r="D129" s="25">
        <f>Table3[[#This Row],[Valor]]</f>
        <v>45000</v>
      </c>
      <c r="E129" s="10">
        <f>Table3[[#This Row],[1]]</f>
        <v>0</v>
      </c>
      <c r="F129" s="10">
        <f>Table3[[#This Row],[2]]</f>
        <v>0</v>
      </c>
      <c r="G129" s="10">
        <f>Table3[[#This Row],[3]]</f>
        <v>0</v>
      </c>
      <c r="H129" s="10">
        <f>Table3[[#This Row],[4]]</f>
        <v>12</v>
      </c>
      <c r="I129" s="10">
        <f>Table3[[#This Row],[5]]</f>
        <v>0</v>
      </c>
      <c r="J129" s="10">
        <f>Table3[[#This Row],[6]]</f>
        <v>0</v>
      </c>
      <c r="K129" s="10">
        <f>Table3[[#This Row],[7]]</f>
        <v>0</v>
      </c>
      <c r="L129" s="10">
        <f>Table3[[#This Row],[8]]</f>
        <v>0</v>
      </c>
      <c r="M129" s="10">
        <f>Table3[[#This Row],[9]]</f>
        <v>0</v>
      </c>
      <c r="N129" s="10">
        <f>Table3[[#This Row],[10]]</f>
        <v>0</v>
      </c>
      <c r="O129" s="10">
        <f>Table3[[#This Row],[11]]</f>
        <v>0</v>
      </c>
      <c r="P129" s="10">
        <f>Table3[[#This Row],[12]]</f>
        <v>0</v>
      </c>
      <c r="Q129" s="11">
        <f>SUM(ABC[[#This Row],[1]:[12]])</f>
        <v>12</v>
      </c>
      <c r="R129" s="13">
        <f>ABC[[#This Row],[Total]]*ABC[[#This Row],[Valor]]</f>
        <v>540000</v>
      </c>
      <c r="S129" s="26">
        <f>ABC[[#This Row],[Valor Total]]/SUM(ABC[Valor Total])</f>
        <v>1.5638010117286108E-3</v>
      </c>
      <c r="T129" s="27">
        <f>SUM($S$7:S129)</f>
        <v>0.83646427665510714</v>
      </c>
      <c r="U129" s="53">
        <f t="shared" si="4"/>
        <v>1</v>
      </c>
      <c r="V129" s="59">
        <f>_xlfn.STDEV.S(ABC[[#This Row],[1]:[12]])</f>
        <v>3.4641016151377544</v>
      </c>
      <c r="W129" s="59">
        <f>ABC[[#This Row],[D. ESTANTANDAR]]/ABC[[#This Row],[PROMEDIO]]</f>
        <v>3.4641016151377544</v>
      </c>
      <c r="X129" s="29" t="str">
        <f>IF(ABC[[#This Row],[Costo Porcentual Acumulado]]&lt;=$AA$14,$Z$14,IF(ABC[[#This Row],[Costo Porcentual Acumulado]]&lt;=$AA$15,$Z$15,$Z$16))</f>
        <v>C</v>
      </c>
    </row>
    <row r="130" spans="1:24" x14ac:dyDescent="0.3">
      <c r="A130" s="10">
        <f>_xlfn.RANK.EQ(ABC[[#This Row],[Total]],ABC[Total],0)</f>
        <v>87</v>
      </c>
      <c r="B130" s="10" t="s">
        <v>116</v>
      </c>
      <c r="C130" s="11"/>
      <c r="D130" s="36">
        <v>25900</v>
      </c>
      <c r="E130" s="11">
        <v>0</v>
      </c>
      <c r="F130" s="11">
        <v>0</v>
      </c>
      <c r="G130" s="11">
        <v>2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f>SUM(ABC[[#This Row],[1]:[12]])</f>
        <v>2</v>
      </c>
      <c r="R130" s="13">
        <f>ABC[[#This Row],[Total]]*ABC[[#This Row],[Valor]]</f>
        <v>51800</v>
      </c>
      <c r="S130" s="26">
        <f>ABC[[#This Row],[Valor Total]]/SUM(ABC[Valor Total])</f>
        <v>1.5000906001396674E-4</v>
      </c>
      <c r="T130" s="27">
        <f>SUM($S$7:S130)</f>
        <v>0.83661428571512109</v>
      </c>
      <c r="U130" s="53">
        <f t="shared" si="4"/>
        <v>0.16666666666666666</v>
      </c>
      <c r="V130" s="59">
        <f>_xlfn.STDEV.S(ABC[[#This Row],[1]:[12]])</f>
        <v>0.57735026918962573</v>
      </c>
      <c r="W130" s="59">
        <f>ABC[[#This Row],[D. ESTANTANDAR]]/ABC[[#This Row],[PROMEDIO]]</f>
        <v>3.4641016151377544</v>
      </c>
      <c r="X130" s="29" t="str">
        <f>IF(ABC[[#This Row],[Costo Porcentual Acumulado]]&lt;=$AA$14,$Z$14,IF(ABC[[#This Row],[Costo Porcentual Acumulado]]&lt;=$AA$15,$Z$15,$Z$16))</f>
        <v>C</v>
      </c>
    </row>
    <row r="131" spans="1:24" x14ac:dyDescent="0.3">
      <c r="A131" s="10">
        <f>_xlfn.RANK.EQ(ABC[[#This Row],[Total]],ABC[Total],0)</f>
        <v>87</v>
      </c>
      <c r="B131" s="10" t="s">
        <v>117</v>
      </c>
      <c r="C131" s="11" t="s">
        <v>22</v>
      </c>
      <c r="D131" s="36">
        <v>97307.69</v>
      </c>
      <c r="E131" s="11">
        <v>2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f>SUM(ABC[[#This Row],[1]:[12]])</f>
        <v>2</v>
      </c>
      <c r="R131" s="13">
        <f>ABC[[#This Row],[Total]]*ABC[[#This Row],[Valor]]</f>
        <v>194615.38</v>
      </c>
      <c r="S131" s="26">
        <f>ABC[[#This Row],[Valor Total]]/SUM(ABC[Valor Total])</f>
        <v>5.6359208915175566E-4</v>
      </c>
      <c r="T131" s="27">
        <f>SUM($S$7:S131)</f>
        <v>0.83717787780427289</v>
      </c>
      <c r="U131" s="53">
        <f t="shared" si="4"/>
        <v>0.16666666666666666</v>
      </c>
      <c r="V131" s="59">
        <f>_xlfn.STDEV.S(ABC[[#This Row],[1]:[12]])</f>
        <v>0.57735026918962573</v>
      </c>
      <c r="W131" s="59">
        <f>ABC[[#This Row],[D. ESTANTANDAR]]/ABC[[#This Row],[PROMEDIO]]</f>
        <v>3.4641016151377544</v>
      </c>
      <c r="X131" s="29" t="str">
        <f>IF(ABC[[#This Row],[Costo Porcentual Acumulado]]&lt;=$AA$14,$Z$14,IF(ABC[[#This Row],[Costo Porcentual Acumulado]]&lt;=$AA$15,$Z$15,$Z$16))</f>
        <v>C</v>
      </c>
    </row>
    <row r="132" spans="1:24" x14ac:dyDescent="0.3">
      <c r="A132" s="10">
        <f>_xlfn.RANK.EQ(ABC[[#This Row],[Total]],ABC[Total],0)</f>
        <v>87</v>
      </c>
      <c r="B132" s="10" t="s">
        <v>122</v>
      </c>
      <c r="C132" s="11" t="s">
        <v>22</v>
      </c>
      <c r="D132" s="36">
        <v>7491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2</v>
      </c>
      <c r="N132" s="11">
        <v>0</v>
      </c>
      <c r="O132" s="11">
        <v>0</v>
      </c>
      <c r="P132" s="11">
        <v>0</v>
      </c>
      <c r="Q132" s="11">
        <f>SUM(ABC[[#This Row],[1]:[12]])</f>
        <v>2</v>
      </c>
      <c r="R132" s="13">
        <f>ABC[[#This Row],[Total]]*ABC[[#This Row],[Valor]]</f>
        <v>14982</v>
      </c>
      <c r="S132" s="26">
        <f>ABC[[#This Row],[Valor Total]]/SUM(ABC[Valor Total])</f>
        <v>4.3386790292070461E-5</v>
      </c>
      <c r="T132" s="27">
        <f>SUM($S$7:S132)</f>
        <v>0.83722126459456492</v>
      </c>
      <c r="U132" s="53">
        <f t="shared" si="4"/>
        <v>0.16666666666666666</v>
      </c>
      <c r="V132" s="59">
        <f>_xlfn.STDEV.S(ABC[[#This Row],[1]:[12]])</f>
        <v>0.57735026918962573</v>
      </c>
      <c r="W132" s="59">
        <f>ABC[[#This Row],[D. ESTANTANDAR]]/ABC[[#This Row],[PROMEDIO]]</f>
        <v>3.4641016151377544</v>
      </c>
      <c r="X132" s="29" t="str">
        <f>IF(ABC[[#This Row],[Costo Porcentual Acumulado]]&lt;=$AA$14,$Z$14,IF(ABC[[#This Row],[Costo Porcentual Acumulado]]&lt;=$AA$15,$Z$15,$Z$16))</f>
        <v>C</v>
      </c>
    </row>
    <row r="133" spans="1:24" x14ac:dyDescent="0.3">
      <c r="A133" s="10">
        <f>_xlfn.RANK.EQ(ABC[[#This Row],[Total]],ABC[Total],0)</f>
        <v>87</v>
      </c>
      <c r="B133" s="10" t="s">
        <v>124</v>
      </c>
      <c r="C133" s="11" t="s">
        <v>22</v>
      </c>
      <c r="D133" s="36">
        <v>8310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2</v>
      </c>
      <c r="O133" s="11">
        <v>0</v>
      </c>
      <c r="P133" s="11">
        <v>0</v>
      </c>
      <c r="Q133" s="11">
        <f>SUM(ABC[[#This Row],[1]:[12]])</f>
        <v>2</v>
      </c>
      <c r="R133" s="13">
        <f>ABC[[#This Row],[Total]]*ABC[[#This Row],[Valor]]</f>
        <v>16620</v>
      </c>
      <c r="S133" s="26">
        <f>ABC[[#This Row],[Valor Total]]/SUM(ABC[Valor Total])</f>
        <v>4.8130320027647247E-5</v>
      </c>
      <c r="T133" s="27">
        <f>SUM($S$7:S133)</f>
        <v>0.83726939491459251</v>
      </c>
      <c r="U133" s="53">
        <f t="shared" si="4"/>
        <v>0.16666666666666666</v>
      </c>
      <c r="V133" s="59">
        <f>_xlfn.STDEV.S(ABC[[#This Row],[1]:[12]])</f>
        <v>0.57735026918962573</v>
      </c>
      <c r="W133" s="59">
        <f>ABC[[#This Row],[D. ESTANTANDAR]]/ABC[[#This Row],[PROMEDIO]]</f>
        <v>3.4641016151377544</v>
      </c>
      <c r="X133" s="29" t="str">
        <f>IF(ABC[[#This Row],[Costo Porcentual Acumulado]]&lt;=$AA$14,$Z$14,IF(ABC[[#This Row],[Costo Porcentual Acumulado]]&lt;=$AA$15,$Z$15,$Z$16))</f>
        <v>C</v>
      </c>
    </row>
    <row r="134" spans="1:24" x14ac:dyDescent="0.3">
      <c r="A134" s="10">
        <f>_xlfn.RANK.EQ(ABC[[#This Row],[Total]],ABC[Total],0)</f>
        <v>87</v>
      </c>
      <c r="B134" s="10" t="s">
        <v>125</v>
      </c>
      <c r="C134" s="11" t="s">
        <v>22</v>
      </c>
      <c r="D134" s="36">
        <v>26900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2</v>
      </c>
      <c r="O134" s="11">
        <v>0</v>
      </c>
      <c r="P134" s="11">
        <v>0</v>
      </c>
      <c r="Q134" s="11">
        <f>SUM(ABC[[#This Row],[1]:[12]])</f>
        <v>2</v>
      </c>
      <c r="R134" s="13">
        <f>ABC[[#This Row],[Total]]*ABC[[#This Row],[Valor]]</f>
        <v>53800</v>
      </c>
      <c r="S134" s="26">
        <f>ABC[[#This Row],[Valor Total]]/SUM(ABC[Valor Total])</f>
        <v>1.5580091561296161E-4</v>
      </c>
      <c r="T134" s="27">
        <f>SUM($S$7:S134)</f>
        <v>0.83742519583020547</v>
      </c>
      <c r="U134" s="53">
        <f t="shared" si="4"/>
        <v>0.16666666666666666</v>
      </c>
      <c r="V134" s="59">
        <f>_xlfn.STDEV.S(ABC[[#This Row],[1]:[12]])</f>
        <v>0.57735026918962573</v>
      </c>
      <c r="W134" s="59">
        <f>ABC[[#This Row],[D. ESTANTANDAR]]/ABC[[#This Row],[PROMEDIO]]</f>
        <v>3.4641016151377544</v>
      </c>
      <c r="X134" s="29" t="str">
        <f>IF(ABC[[#This Row],[Costo Porcentual Acumulado]]&lt;=$AA$14,$Z$14,IF(ABC[[#This Row],[Costo Porcentual Acumulado]]&lt;=$AA$15,$Z$15,$Z$16))</f>
        <v>C</v>
      </c>
    </row>
    <row r="135" spans="1:24" x14ac:dyDescent="0.3">
      <c r="A135" s="10">
        <f>_xlfn.RANK.EQ(ABC[[#This Row],[Total]],ABC[Total],0)</f>
        <v>87</v>
      </c>
      <c r="B135" s="10" t="s">
        <v>136</v>
      </c>
      <c r="C135" s="11" t="s">
        <v>22</v>
      </c>
      <c r="D135" s="36">
        <v>140370</v>
      </c>
      <c r="E135" s="11">
        <v>2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f>SUM(ABC[[#This Row],[1]:[12]])</f>
        <v>2</v>
      </c>
      <c r="R135" s="13">
        <f>ABC[[#This Row],[Total]]*ABC[[#This Row],[Valor]]</f>
        <v>280740</v>
      </c>
      <c r="S135" s="26">
        <f>ABC[[#This Row],[Valor Total]]/SUM(ABC[Valor Total])</f>
        <v>8.1300277043090782E-4</v>
      </c>
      <c r="T135" s="27">
        <f>SUM($S$7:S135)</f>
        <v>0.83823819860063642</v>
      </c>
      <c r="U135" s="53">
        <f t="shared" ref="U135:U166" si="5">AVERAGE(E135:P135)</f>
        <v>0.16666666666666666</v>
      </c>
      <c r="V135" s="59">
        <f>_xlfn.STDEV.S(ABC[[#This Row],[1]:[12]])</f>
        <v>0.57735026918962573</v>
      </c>
      <c r="W135" s="59">
        <f>ABC[[#This Row],[D. ESTANTANDAR]]/ABC[[#This Row],[PROMEDIO]]</f>
        <v>3.4641016151377544</v>
      </c>
      <c r="X135" s="29" t="str">
        <f>IF(ABC[[#This Row],[Costo Porcentual Acumulado]]&lt;=$AA$14,$Z$14,IF(ABC[[#This Row],[Costo Porcentual Acumulado]]&lt;=$AA$15,$Z$15,$Z$16))</f>
        <v>C</v>
      </c>
    </row>
    <row r="136" spans="1:24" x14ac:dyDescent="0.3">
      <c r="A136" s="10">
        <f>_xlfn.RANK.EQ(ABC[[#This Row],[Total]],ABC[Total],0)</f>
        <v>87</v>
      </c>
      <c r="B136" s="10" t="s">
        <v>138</v>
      </c>
      <c r="C136" s="11" t="s">
        <v>22</v>
      </c>
      <c r="D136" s="36">
        <v>319000</v>
      </c>
      <c r="E136" s="11">
        <v>2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f>SUM(ABC[[#This Row],[1]:[12]])</f>
        <v>2</v>
      </c>
      <c r="R136" s="13">
        <f>ABC[[#This Row],[Total]]*ABC[[#This Row],[Valor]]</f>
        <v>638000</v>
      </c>
      <c r="S136" s="26">
        <f>ABC[[#This Row],[Valor Total]]/SUM(ABC[Valor Total])</f>
        <v>1.8476019360793587E-3</v>
      </c>
      <c r="T136" s="27">
        <f>SUM($S$7:S136)</f>
        <v>0.84008580053671578</v>
      </c>
      <c r="U136" s="53">
        <f t="shared" si="5"/>
        <v>0.16666666666666666</v>
      </c>
      <c r="V136" s="59">
        <f>_xlfn.STDEV.S(ABC[[#This Row],[1]:[12]])</f>
        <v>0.57735026918962573</v>
      </c>
      <c r="W136" s="59">
        <f>ABC[[#This Row],[D. ESTANTANDAR]]/ABC[[#This Row],[PROMEDIO]]</f>
        <v>3.4641016151377544</v>
      </c>
      <c r="X136" s="29" t="str">
        <f>IF(ABC[[#This Row],[Costo Porcentual Acumulado]]&lt;=$AA$14,$Z$14,IF(ABC[[#This Row],[Costo Porcentual Acumulado]]&lt;=$AA$15,$Z$15,$Z$16))</f>
        <v>C</v>
      </c>
    </row>
    <row r="137" spans="1:24" x14ac:dyDescent="0.3">
      <c r="A137" s="10">
        <f>_xlfn.RANK.EQ(ABC[[#This Row],[Total]],ABC[Total],0)</f>
        <v>87</v>
      </c>
      <c r="B137" s="37" t="s">
        <v>139</v>
      </c>
      <c r="C137" s="11" t="s">
        <v>22</v>
      </c>
      <c r="D137" s="36">
        <v>450000</v>
      </c>
      <c r="E137" s="11">
        <v>2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f>SUM(ABC[[#This Row],[1]:[12]])</f>
        <v>2</v>
      </c>
      <c r="R137" s="13">
        <f>ABC[[#This Row],[Total]]*ABC[[#This Row],[Valor]]</f>
        <v>900000</v>
      </c>
      <c r="S137" s="26">
        <f>ABC[[#This Row],[Valor Total]]/SUM(ABC[Valor Total])</f>
        <v>2.6063350195476846E-3</v>
      </c>
      <c r="T137" s="27">
        <f>SUM($S$7:S137)</f>
        <v>0.84269213555626343</v>
      </c>
      <c r="U137" s="53">
        <f t="shared" si="5"/>
        <v>0.16666666666666666</v>
      </c>
      <c r="V137" s="59">
        <f>_xlfn.STDEV.S(ABC[[#This Row],[1]:[12]])</f>
        <v>0.57735026918962573</v>
      </c>
      <c r="W137" s="59">
        <f>ABC[[#This Row],[D. ESTANTANDAR]]/ABC[[#This Row],[PROMEDIO]]</f>
        <v>3.4641016151377544</v>
      </c>
      <c r="X137" s="29" t="str">
        <f>IF(ABC[[#This Row],[Costo Porcentual Acumulado]]&lt;=$AA$14,$Z$14,IF(ABC[[#This Row],[Costo Porcentual Acumulado]]&lt;=$AA$15,$Z$15,$Z$16))</f>
        <v>C</v>
      </c>
    </row>
    <row r="138" spans="1:24" x14ac:dyDescent="0.3">
      <c r="A138" s="10">
        <f>_xlfn.RANK.EQ(ABC[[#This Row],[Total]],ABC[Total],0)</f>
        <v>87</v>
      </c>
      <c r="B138" s="10" t="s">
        <v>145</v>
      </c>
      <c r="C138" s="11" t="s">
        <v>22</v>
      </c>
      <c r="D138" s="36">
        <v>30000</v>
      </c>
      <c r="E138" s="11">
        <v>2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f>SUM(ABC[[#This Row],[1]:[12]])</f>
        <v>2</v>
      </c>
      <c r="R138" s="13">
        <f>ABC[[#This Row],[Total]]*ABC[[#This Row],[Valor]]</f>
        <v>60000</v>
      </c>
      <c r="S138" s="26">
        <f>ABC[[#This Row],[Valor Total]]/SUM(ABC[Valor Total])</f>
        <v>1.7375566796984566E-4</v>
      </c>
      <c r="T138" s="27">
        <f>SUM($S$7:S138)</f>
        <v>0.84286589122423328</v>
      </c>
      <c r="U138" s="53">
        <f t="shared" si="5"/>
        <v>0.16666666666666666</v>
      </c>
      <c r="V138" s="59">
        <f>_xlfn.STDEV.S(ABC[[#This Row],[1]:[12]])</f>
        <v>0.57735026918962573</v>
      </c>
      <c r="W138" s="59">
        <f>ABC[[#This Row],[D. ESTANTANDAR]]/ABC[[#This Row],[PROMEDIO]]</f>
        <v>3.4641016151377544</v>
      </c>
      <c r="X138" s="29" t="str">
        <f>IF(ABC[[#This Row],[Costo Porcentual Acumulado]]&lt;=$AA$14,$Z$14,IF(ABC[[#This Row],[Costo Porcentual Acumulado]]&lt;=$AA$15,$Z$15,$Z$16))</f>
        <v>C</v>
      </c>
    </row>
    <row r="139" spans="1:24" x14ac:dyDescent="0.3">
      <c r="A139" s="10">
        <f>_xlfn.RANK.EQ(ABC[[#This Row],[Total]],ABC[Total],0)</f>
        <v>87</v>
      </c>
      <c r="B139" s="10" t="s">
        <v>149</v>
      </c>
      <c r="C139" s="11" t="s">
        <v>22</v>
      </c>
      <c r="D139" s="36">
        <v>58000</v>
      </c>
      <c r="E139" s="11">
        <v>2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f>SUM(ABC[[#This Row],[1]:[12]])</f>
        <v>2</v>
      </c>
      <c r="R139" s="13">
        <f>ABC[[#This Row],[Total]]*ABC[[#This Row],[Valor]]</f>
        <v>116000</v>
      </c>
      <c r="S139" s="26">
        <f>ABC[[#This Row],[Valor Total]]/SUM(ABC[Valor Total])</f>
        <v>3.3592762474170159E-4</v>
      </c>
      <c r="T139" s="27">
        <f>SUM($S$7:S139)</f>
        <v>0.84320181884897494</v>
      </c>
      <c r="U139" s="53">
        <f t="shared" si="5"/>
        <v>0.16666666666666666</v>
      </c>
      <c r="V139" s="59">
        <f>_xlfn.STDEV.S(ABC[[#This Row],[1]:[12]])</f>
        <v>0.57735026918962573</v>
      </c>
      <c r="W139" s="59">
        <f>ABC[[#This Row],[D. ESTANTANDAR]]/ABC[[#This Row],[PROMEDIO]]</f>
        <v>3.4641016151377544</v>
      </c>
      <c r="X139" s="29" t="str">
        <f>IF(ABC[[#This Row],[Costo Porcentual Acumulado]]&lt;=$AA$14,$Z$14,IF(ABC[[#This Row],[Costo Porcentual Acumulado]]&lt;=$AA$15,$Z$15,$Z$16))</f>
        <v>C</v>
      </c>
    </row>
    <row r="140" spans="1:24" x14ac:dyDescent="0.3">
      <c r="A140" s="10">
        <f>_xlfn.RANK.EQ(ABC[[#This Row],[Total]],ABC[Total],0)</f>
        <v>87</v>
      </c>
      <c r="B140" s="10" t="s">
        <v>153</v>
      </c>
      <c r="C140" s="11" t="s">
        <v>22</v>
      </c>
      <c r="D140" s="36">
        <v>9150</v>
      </c>
      <c r="E140" s="11">
        <v>2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f>SUM(ABC[[#This Row],[1]:[12]])</f>
        <v>2</v>
      </c>
      <c r="R140" s="13">
        <f>ABC[[#This Row],[Total]]*ABC[[#This Row],[Valor]]</f>
        <v>18300</v>
      </c>
      <c r="S140" s="26">
        <f>ABC[[#This Row],[Valor Total]]/SUM(ABC[Valor Total])</f>
        <v>5.2995478730802921E-5</v>
      </c>
      <c r="T140" s="27">
        <f>SUM($S$7:S140)</f>
        <v>0.84325481432770577</v>
      </c>
      <c r="U140" s="53">
        <f t="shared" si="5"/>
        <v>0.16666666666666666</v>
      </c>
      <c r="V140" s="59">
        <f>_xlfn.STDEV.S(ABC[[#This Row],[1]:[12]])</f>
        <v>0.57735026918962573</v>
      </c>
      <c r="W140" s="59">
        <f>ABC[[#This Row],[D. ESTANTANDAR]]/ABC[[#This Row],[PROMEDIO]]</f>
        <v>3.4641016151377544</v>
      </c>
      <c r="X140" s="29" t="str">
        <f>IF(ABC[[#This Row],[Costo Porcentual Acumulado]]&lt;=$AA$14,$Z$14,IF(ABC[[#This Row],[Costo Porcentual Acumulado]]&lt;=$AA$15,$Z$15,$Z$16))</f>
        <v>C</v>
      </c>
    </row>
    <row r="141" spans="1:24" x14ac:dyDescent="0.3">
      <c r="A141" s="10">
        <f>_xlfn.RANK.EQ(ABC[[#This Row],[Total]],ABC[Total],0)</f>
        <v>87</v>
      </c>
      <c r="B141" s="10" t="s">
        <v>154</v>
      </c>
      <c r="C141" s="11" t="s">
        <v>22</v>
      </c>
      <c r="D141" s="36">
        <v>17900</v>
      </c>
      <c r="E141" s="11">
        <v>2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f>SUM(ABC[[#This Row],[1]:[12]])</f>
        <v>2</v>
      </c>
      <c r="R141" s="13">
        <f>ABC[[#This Row],[Total]]*ABC[[#This Row],[Valor]]</f>
        <v>35800</v>
      </c>
      <c r="S141" s="26">
        <f>ABC[[#This Row],[Valor Total]]/SUM(ABC[Valor Total])</f>
        <v>1.0367421522200791E-4</v>
      </c>
      <c r="T141" s="27">
        <f>SUM($S$7:S141)</f>
        <v>0.84335848854292783</v>
      </c>
      <c r="U141" s="53">
        <f t="shared" si="5"/>
        <v>0.16666666666666666</v>
      </c>
      <c r="V141" s="59">
        <f>_xlfn.STDEV.S(ABC[[#This Row],[1]:[12]])</f>
        <v>0.57735026918962573</v>
      </c>
      <c r="W141" s="59">
        <f>ABC[[#This Row],[D. ESTANTANDAR]]/ABC[[#This Row],[PROMEDIO]]</f>
        <v>3.4641016151377544</v>
      </c>
      <c r="X141" s="29" t="str">
        <f>IF(ABC[[#This Row],[Costo Porcentual Acumulado]]&lt;=$AA$14,$Z$14,IF(ABC[[#This Row],[Costo Porcentual Acumulado]]&lt;=$AA$15,$Z$15,$Z$16))</f>
        <v>C</v>
      </c>
    </row>
    <row r="142" spans="1:24" x14ac:dyDescent="0.3">
      <c r="A142" s="10">
        <f>_xlfn.RANK.EQ(ABC[[#This Row],[Total]],ABC[Total],0)</f>
        <v>87</v>
      </c>
      <c r="B142" s="10" t="s">
        <v>158</v>
      </c>
      <c r="C142" s="11" t="s">
        <v>22</v>
      </c>
      <c r="D142" s="36">
        <v>110680</v>
      </c>
      <c r="E142" s="11">
        <v>2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f>SUM(ABC[[#This Row],[1]:[12]])</f>
        <v>2</v>
      </c>
      <c r="R142" s="13">
        <f>ABC[[#This Row],[Total]]*ABC[[#This Row],[Valor]]</f>
        <v>221360</v>
      </c>
      <c r="S142" s="26">
        <f>ABC[[#This Row],[Valor Total]]/SUM(ABC[Valor Total])</f>
        <v>6.4104257769675055E-4</v>
      </c>
      <c r="T142" s="27">
        <f>SUM($S$7:S142)</f>
        <v>0.84399953112062454</v>
      </c>
      <c r="U142" s="53">
        <f t="shared" si="5"/>
        <v>0.16666666666666666</v>
      </c>
      <c r="V142" s="59">
        <f>_xlfn.STDEV.S(ABC[[#This Row],[1]:[12]])</f>
        <v>0.57735026918962573</v>
      </c>
      <c r="W142" s="59">
        <f>ABC[[#This Row],[D. ESTANTANDAR]]/ABC[[#This Row],[PROMEDIO]]</f>
        <v>3.4641016151377544</v>
      </c>
      <c r="X142" s="29" t="str">
        <f>IF(ABC[[#This Row],[Costo Porcentual Acumulado]]&lt;=$AA$14,$Z$14,IF(ABC[[#This Row],[Costo Porcentual Acumulado]]&lt;=$AA$15,$Z$15,$Z$16))</f>
        <v>C</v>
      </c>
    </row>
    <row r="143" spans="1:24" x14ac:dyDescent="0.3">
      <c r="A143" s="10">
        <f>_xlfn.RANK.EQ(ABC[[#This Row],[Total]],ABC[Total],0)</f>
        <v>87</v>
      </c>
      <c r="B143" s="10" t="s">
        <v>163</v>
      </c>
      <c r="C143" s="11" t="s">
        <v>25</v>
      </c>
      <c r="D143" s="36">
        <v>9305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1</v>
      </c>
      <c r="O143" s="11">
        <v>0</v>
      </c>
      <c r="P143" s="11">
        <v>1</v>
      </c>
      <c r="Q143" s="11">
        <f>SUM(ABC[[#This Row],[1]:[12]])</f>
        <v>2</v>
      </c>
      <c r="R143" s="13">
        <f>ABC[[#This Row],[Total]]*ABC[[#This Row],[Valor]]</f>
        <v>18610</v>
      </c>
      <c r="S143" s="26">
        <f>ABC[[#This Row],[Valor Total]]/SUM(ABC[Valor Total])</f>
        <v>5.3893216348647128E-5</v>
      </c>
      <c r="T143" s="27">
        <f>SUM($S$7:S143)</f>
        <v>0.84405342433697317</v>
      </c>
      <c r="U143" s="53">
        <f t="shared" si="5"/>
        <v>0.16666666666666666</v>
      </c>
      <c r="V143" s="59">
        <f>_xlfn.STDEV.S(ABC[[#This Row],[1]:[12]])</f>
        <v>0.38924947208076149</v>
      </c>
      <c r="W143" s="59">
        <f>ABC[[#This Row],[D. ESTANTANDAR]]/ABC[[#This Row],[PROMEDIO]]</f>
        <v>2.3354968324845693</v>
      </c>
      <c r="X143" s="29" t="str">
        <f>IF(ABC[[#This Row],[Costo Porcentual Acumulado]]&lt;=$AA$14,$Z$14,IF(ABC[[#This Row],[Costo Porcentual Acumulado]]&lt;=$AA$15,$Z$15,$Z$16))</f>
        <v>C</v>
      </c>
    </row>
    <row r="144" spans="1:24" x14ac:dyDescent="0.3">
      <c r="A144" s="10">
        <f>_xlfn.RANK.EQ(ABC[[#This Row],[Total]],ABC[Total],0)</f>
        <v>87</v>
      </c>
      <c r="B144" s="10" t="s">
        <v>164</v>
      </c>
      <c r="C144" s="11" t="s">
        <v>25</v>
      </c>
      <c r="D144" s="36">
        <v>7400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2</v>
      </c>
      <c r="O144" s="11">
        <v>0</v>
      </c>
      <c r="P144" s="11">
        <v>0</v>
      </c>
      <c r="Q144" s="11">
        <f>SUM(ABC[[#This Row],[1]:[12]])</f>
        <v>2</v>
      </c>
      <c r="R144" s="13">
        <f>ABC[[#This Row],[Total]]*ABC[[#This Row],[Valor]]</f>
        <v>14800</v>
      </c>
      <c r="S144" s="26">
        <f>ABC[[#This Row],[Valor Total]]/SUM(ABC[Valor Total])</f>
        <v>4.2859731432561929E-5</v>
      </c>
      <c r="T144" s="27">
        <f>SUM($S$7:S144)</f>
        <v>0.84409628406840576</v>
      </c>
      <c r="U144" s="53">
        <f t="shared" si="5"/>
        <v>0.16666666666666666</v>
      </c>
      <c r="V144" s="59">
        <f>_xlfn.STDEV.S(ABC[[#This Row],[1]:[12]])</f>
        <v>0.57735026918962573</v>
      </c>
      <c r="W144" s="59">
        <f>ABC[[#This Row],[D. ESTANTANDAR]]/ABC[[#This Row],[PROMEDIO]]</f>
        <v>3.4641016151377544</v>
      </c>
      <c r="X144" s="29" t="str">
        <f>IF(ABC[[#This Row],[Costo Porcentual Acumulado]]&lt;=$AA$14,$Z$14,IF(ABC[[#This Row],[Costo Porcentual Acumulado]]&lt;=$AA$15,$Z$15,$Z$16))</f>
        <v>C</v>
      </c>
    </row>
    <row r="145" spans="1:24" x14ac:dyDescent="0.3">
      <c r="A145" s="10">
        <f>_xlfn.RANK.EQ(ABC[[#This Row],[Total]],ABC[Total],0)</f>
        <v>87</v>
      </c>
      <c r="B145" s="10" t="s">
        <v>173</v>
      </c>
      <c r="C145" s="11" t="s">
        <v>22</v>
      </c>
      <c r="D145" s="36">
        <v>11350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2</v>
      </c>
      <c r="O145" s="11">
        <v>0</v>
      </c>
      <c r="P145" s="11">
        <v>0</v>
      </c>
      <c r="Q145" s="11">
        <f>SUM(ABC[[#This Row],[1]:[12]])</f>
        <v>2</v>
      </c>
      <c r="R145" s="13">
        <f>ABC[[#This Row],[Total]]*ABC[[#This Row],[Valor]]</f>
        <v>22700</v>
      </c>
      <c r="S145" s="26">
        <f>ABC[[#This Row],[Valor Total]]/SUM(ABC[Valor Total])</f>
        <v>6.5737561048591602E-5</v>
      </c>
      <c r="T145" s="27">
        <f>SUM($S$7:S145)</f>
        <v>0.84416202162945431</v>
      </c>
      <c r="U145" s="53">
        <f t="shared" si="5"/>
        <v>0.16666666666666666</v>
      </c>
      <c r="V145" s="59">
        <f>_xlfn.STDEV.S(ABC[[#This Row],[1]:[12]])</f>
        <v>0.57735026918962573</v>
      </c>
      <c r="W145" s="59">
        <f>ABC[[#This Row],[D. ESTANTANDAR]]/ABC[[#This Row],[PROMEDIO]]</f>
        <v>3.4641016151377544</v>
      </c>
      <c r="X145" s="29" t="str">
        <f>IF(ABC[[#This Row],[Costo Porcentual Acumulado]]&lt;=$AA$14,$Z$14,IF(ABC[[#This Row],[Costo Porcentual Acumulado]]&lt;=$AA$15,$Z$15,$Z$16))</f>
        <v>C</v>
      </c>
    </row>
    <row r="146" spans="1:24" x14ac:dyDescent="0.3">
      <c r="A146" s="10">
        <f>_xlfn.RANK.EQ(ABC[[#This Row],[Total]],ABC[Total],0)</f>
        <v>87</v>
      </c>
      <c r="B146" s="10" t="s">
        <v>179</v>
      </c>
      <c r="C146" s="11" t="s">
        <v>22</v>
      </c>
      <c r="D146" s="36">
        <v>4337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2</v>
      </c>
      <c r="N146" s="11">
        <v>0</v>
      </c>
      <c r="O146" s="11">
        <v>0</v>
      </c>
      <c r="P146" s="11">
        <v>0</v>
      </c>
      <c r="Q146" s="11">
        <f>SUM(ABC[[#This Row],[1]:[12]])</f>
        <v>2</v>
      </c>
      <c r="R146" s="13">
        <f>ABC[[#This Row],[Total]]*ABC[[#This Row],[Valor]]</f>
        <v>8674</v>
      </c>
      <c r="S146" s="26">
        <f>ABC[[#This Row],[Valor Total]]/SUM(ABC[Valor Total])</f>
        <v>2.5119277732840687E-5</v>
      </c>
      <c r="T146" s="27">
        <f>SUM($S$7:S146)</f>
        <v>0.84418714090718716</v>
      </c>
      <c r="U146" s="53">
        <f t="shared" si="5"/>
        <v>0.16666666666666666</v>
      </c>
      <c r="V146" s="59">
        <f>_xlfn.STDEV.S(ABC[[#This Row],[1]:[12]])</f>
        <v>0.57735026918962573</v>
      </c>
      <c r="W146" s="59">
        <f>ABC[[#This Row],[D. ESTANTANDAR]]/ABC[[#This Row],[PROMEDIO]]</f>
        <v>3.4641016151377544</v>
      </c>
      <c r="X146" s="29" t="str">
        <f>IF(ABC[[#This Row],[Costo Porcentual Acumulado]]&lt;=$AA$14,$Z$14,IF(ABC[[#This Row],[Costo Porcentual Acumulado]]&lt;=$AA$15,$Z$15,$Z$16))</f>
        <v>C</v>
      </c>
    </row>
    <row r="147" spans="1:24" x14ac:dyDescent="0.3">
      <c r="A147" s="10">
        <f>_xlfn.RANK.EQ(ABC[[#This Row],[Total]],ABC[Total],0)</f>
        <v>87</v>
      </c>
      <c r="B147" s="10" t="s">
        <v>180</v>
      </c>
      <c r="C147" s="11" t="s">
        <v>22</v>
      </c>
      <c r="D147" s="36">
        <v>12562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2</v>
      </c>
      <c r="N147" s="11">
        <v>0</v>
      </c>
      <c r="O147" s="11">
        <v>0</v>
      </c>
      <c r="P147" s="11">
        <v>0</v>
      </c>
      <c r="Q147" s="11">
        <f>SUM(ABC[[#This Row],[1]:[12]])</f>
        <v>2</v>
      </c>
      <c r="R147" s="13">
        <f>ABC[[#This Row],[Total]]*ABC[[#This Row],[Valor]]</f>
        <v>25124</v>
      </c>
      <c r="S147" s="26">
        <f>ABC[[#This Row],[Valor Total]]/SUM(ABC[Valor Total])</f>
        <v>7.2757290034573366E-5</v>
      </c>
      <c r="T147" s="27">
        <f>SUM($S$7:S147)</f>
        <v>0.84425989819722169</v>
      </c>
      <c r="U147" s="53">
        <f t="shared" si="5"/>
        <v>0.16666666666666666</v>
      </c>
      <c r="V147" s="59">
        <f>_xlfn.STDEV.S(ABC[[#This Row],[1]:[12]])</f>
        <v>0.57735026918962573</v>
      </c>
      <c r="W147" s="59">
        <f>ABC[[#This Row],[D. ESTANTANDAR]]/ABC[[#This Row],[PROMEDIO]]</f>
        <v>3.4641016151377544</v>
      </c>
      <c r="X147" s="29" t="str">
        <f>IF(ABC[[#This Row],[Costo Porcentual Acumulado]]&lt;=$AA$14,$Z$14,IF(ABC[[#This Row],[Costo Porcentual Acumulado]]&lt;=$AA$15,$Z$15,$Z$16))</f>
        <v>C</v>
      </c>
    </row>
    <row r="148" spans="1:24" x14ac:dyDescent="0.3">
      <c r="A148" s="10">
        <f>_xlfn.RANK.EQ(ABC[[#This Row],[Total]],ABC[Total],0)</f>
        <v>87</v>
      </c>
      <c r="B148" s="10" t="s">
        <v>196</v>
      </c>
      <c r="C148" s="11" t="s">
        <v>22</v>
      </c>
      <c r="D148" s="36">
        <v>10900</v>
      </c>
      <c r="E148" s="11">
        <v>2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f>SUM(ABC[[#This Row],[1]:[12]])</f>
        <v>2</v>
      </c>
      <c r="R148" s="13">
        <f>ABC[[#This Row],[Total]]*ABC[[#This Row],[Valor]]</f>
        <v>21800</v>
      </c>
      <c r="S148" s="26">
        <f>ABC[[#This Row],[Valor Total]]/SUM(ABC[Valor Total])</f>
        <v>6.3131226029043913E-5</v>
      </c>
      <c r="T148" s="27">
        <f>SUM($S$7:S148)</f>
        <v>0.84432302942325077</v>
      </c>
      <c r="U148" s="53">
        <f t="shared" si="5"/>
        <v>0.16666666666666666</v>
      </c>
      <c r="V148" s="59">
        <f>_xlfn.STDEV.S(ABC[[#This Row],[1]:[12]])</f>
        <v>0.57735026918962573</v>
      </c>
      <c r="W148" s="59">
        <f>ABC[[#This Row],[D. ESTANTANDAR]]/ABC[[#This Row],[PROMEDIO]]</f>
        <v>3.4641016151377544</v>
      </c>
      <c r="X148" s="29" t="str">
        <f>IF(ABC[[#This Row],[Costo Porcentual Acumulado]]&lt;=$AA$14,$Z$14,IF(ABC[[#This Row],[Costo Porcentual Acumulado]]&lt;=$AA$15,$Z$15,$Z$16))</f>
        <v>C</v>
      </c>
    </row>
    <row r="149" spans="1:24" x14ac:dyDescent="0.3">
      <c r="A149" s="10">
        <f>_xlfn.RANK.EQ(ABC[[#This Row],[Total]],ABC[Total],0)</f>
        <v>87</v>
      </c>
      <c r="B149" s="10" t="s">
        <v>197</v>
      </c>
      <c r="C149" s="11" t="s">
        <v>22</v>
      </c>
      <c r="D149" s="36">
        <v>230000</v>
      </c>
      <c r="E149" s="11">
        <v>0</v>
      </c>
      <c r="F149" s="11">
        <v>2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f>SUM(ABC[[#This Row],[1]:[12]])</f>
        <v>2</v>
      </c>
      <c r="R149" s="13">
        <f>ABC[[#This Row],[Total]]*ABC[[#This Row],[Valor]]</f>
        <v>460000</v>
      </c>
      <c r="S149" s="26">
        <f>ABC[[#This Row],[Valor Total]]/SUM(ABC[Valor Total])</f>
        <v>1.3321267877688166E-3</v>
      </c>
      <c r="T149" s="27">
        <f>SUM($S$7:S149)</f>
        <v>0.84565515621101961</v>
      </c>
      <c r="U149" s="53">
        <f t="shared" si="5"/>
        <v>0.16666666666666666</v>
      </c>
      <c r="V149" s="59">
        <f>_xlfn.STDEV.S(ABC[[#This Row],[1]:[12]])</f>
        <v>0.57735026918962573</v>
      </c>
      <c r="W149" s="59">
        <f>ABC[[#This Row],[D. ESTANTANDAR]]/ABC[[#This Row],[PROMEDIO]]</f>
        <v>3.4641016151377544</v>
      </c>
      <c r="X149" s="29" t="str">
        <f>IF(ABC[[#This Row],[Costo Porcentual Acumulado]]&lt;=$AA$14,$Z$14,IF(ABC[[#This Row],[Costo Porcentual Acumulado]]&lt;=$AA$15,$Z$15,$Z$16))</f>
        <v>C</v>
      </c>
    </row>
    <row r="150" spans="1:24" x14ac:dyDescent="0.3">
      <c r="A150" s="10">
        <f>_xlfn.RANK.EQ(ABC[[#This Row],[Total]],ABC[Total],0)</f>
        <v>87</v>
      </c>
      <c r="B150" s="10" t="s">
        <v>204</v>
      </c>
      <c r="C150" s="11" t="s">
        <v>22</v>
      </c>
      <c r="D150" s="36">
        <v>90600</v>
      </c>
      <c r="E150" s="11">
        <v>2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f>SUM(ABC[[#This Row],[1]:[12]])</f>
        <v>2</v>
      </c>
      <c r="R150" s="13">
        <f>ABC[[#This Row],[Total]]*ABC[[#This Row],[Valor]]</f>
        <v>181200</v>
      </c>
      <c r="S150" s="26">
        <f>ABC[[#This Row],[Valor Total]]/SUM(ABC[Valor Total])</f>
        <v>5.2474211726893385E-4</v>
      </c>
      <c r="T150" s="27">
        <f>SUM($S$7:S150)</f>
        <v>0.84617989832828855</v>
      </c>
      <c r="U150" s="53">
        <f t="shared" si="5"/>
        <v>0.16666666666666666</v>
      </c>
      <c r="V150" s="59">
        <f>_xlfn.STDEV.S(ABC[[#This Row],[1]:[12]])</f>
        <v>0.57735026918962573</v>
      </c>
      <c r="W150" s="59">
        <f>ABC[[#This Row],[D. ESTANTANDAR]]/ABC[[#This Row],[PROMEDIO]]</f>
        <v>3.4641016151377544</v>
      </c>
      <c r="X150" s="29" t="str">
        <f>IF(ABC[[#This Row],[Costo Porcentual Acumulado]]&lt;=$AA$14,$Z$14,IF(ABC[[#This Row],[Costo Porcentual Acumulado]]&lt;=$AA$15,$Z$15,$Z$16))</f>
        <v>C</v>
      </c>
    </row>
    <row r="151" spans="1:24" x14ac:dyDescent="0.3">
      <c r="A151" s="10">
        <f>_xlfn.RANK.EQ(ABC[[#This Row],[Total]],ABC[Total],0)</f>
        <v>87</v>
      </c>
      <c r="B151" s="10" t="s">
        <v>208</v>
      </c>
      <c r="C151" s="11" t="s">
        <v>22</v>
      </c>
      <c r="D151" s="36">
        <v>63999</v>
      </c>
      <c r="E151" s="11">
        <v>0</v>
      </c>
      <c r="F151" s="11">
        <v>2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f>SUM(ABC[[#This Row],[1]:[12]])</f>
        <v>2</v>
      </c>
      <c r="R151" s="13">
        <f>ABC[[#This Row],[Total]]*ABC[[#This Row],[Valor]]</f>
        <v>127998</v>
      </c>
      <c r="S151" s="26">
        <f>ABC[[#This Row],[Valor Total]]/SUM(ABC[Valor Total])</f>
        <v>3.7067296648007171E-4</v>
      </c>
      <c r="T151" s="27">
        <f>SUM($S$7:S151)</f>
        <v>0.84655057129476863</v>
      </c>
      <c r="U151" s="53">
        <f t="shared" si="5"/>
        <v>0.16666666666666666</v>
      </c>
      <c r="V151" s="59">
        <f>_xlfn.STDEV.S(ABC[[#This Row],[1]:[12]])</f>
        <v>0.57735026918962573</v>
      </c>
      <c r="W151" s="59">
        <f>ABC[[#This Row],[D. ESTANTANDAR]]/ABC[[#This Row],[PROMEDIO]]</f>
        <v>3.4641016151377544</v>
      </c>
      <c r="X151" s="29" t="str">
        <f>IF(ABC[[#This Row],[Costo Porcentual Acumulado]]&lt;=$AA$14,$Z$14,IF(ABC[[#This Row],[Costo Porcentual Acumulado]]&lt;=$AA$15,$Z$15,$Z$16))</f>
        <v>C</v>
      </c>
    </row>
    <row r="152" spans="1:24" x14ac:dyDescent="0.3">
      <c r="A152" s="10">
        <f>_xlfn.RANK.EQ(ABC[[#This Row],[Total]],ABC[Total],0)</f>
        <v>87</v>
      </c>
      <c r="B152" s="10" t="s">
        <v>214</v>
      </c>
      <c r="C152" s="11" t="s">
        <v>22</v>
      </c>
      <c r="D152" s="36">
        <v>81900</v>
      </c>
      <c r="E152" s="11">
        <v>0</v>
      </c>
      <c r="F152" s="11">
        <v>0</v>
      </c>
      <c r="G152" s="11">
        <v>0</v>
      </c>
      <c r="H152" s="11">
        <v>2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f>SUM(ABC[[#This Row],[1]:[12]])</f>
        <v>2</v>
      </c>
      <c r="R152" s="13">
        <f>ABC[[#This Row],[Total]]*ABC[[#This Row],[Valor]]</f>
        <v>163800</v>
      </c>
      <c r="S152" s="26">
        <f>ABC[[#This Row],[Valor Total]]/SUM(ABC[Valor Total])</f>
        <v>4.7435297355767863E-4</v>
      </c>
      <c r="T152" s="27">
        <f>SUM($S$7:S152)</f>
        <v>0.84702492426832632</v>
      </c>
      <c r="U152" s="53">
        <f t="shared" si="5"/>
        <v>0.16666666666666666</v>
      </c>
      <c r="V152" s="59">
        <f>_xlfn.STDEV.S(ABC[[#This Row],[1]:[12]])</f>
        <v>0.57735026918962573</v>
      </c>
      <c r="W152" s="59">
        <f>ABC[[#This Row],[D. ESTANTANDAR]]/ABC[[#This Row],[PROMEDIO]]</f>
        <v>3.4641016151377544</v>
      </c>
      <c r="X152" s="29" t="str">
        <f>IF(ABC[[#This Row],[Costo Porcentual Acumulado]]&lt;=$AA$14,$Z$14,IF(ABC[[#This Row],[Costo Porcentual Acumulado]]&lt;=$AA$15,$Z$15,$Z$16))</f>
        <v>C</v>
      </c>
    </row>
    <row r="153" spans="1:24" x14ac:dyDescent="0.3">
      <c r="A153" s="10">
        <f>_xlfn.RANK.EQ(ABC[[#This Row],[Total]],ABC[Total],0)</f>
        <v>87</v>
      </c>
      <c r="B153" s="10" t="s">
        <v>215</v>
      </c>
      <c r="C153" s="11" t="s">
        <v>22</v>
      </c>
      <c r="D153" s="36">
        <v>49000</v>
      </c>
      <c r="E153" s="11">
        <v>0</v>
      </c>
      <c r="F153" s="11">
        <v>0</v>
      </c>
      <c r="G153" s="11">
        <v>2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f>SUM(ABC[[#This Row],[1]:[12]])</f>
        <v>2</v>
      </c>
      <c r="R153" s="13">
        <f>ABC[[#This Row],[Total]]*ABC[[#This Row],[Valor]]</f>
        <v>98000</v>
      </c>
      <c r="S153" s="26">
        <f>ABC[[#This Row],[Valor Total]]/SUM(ABC[Valor Total])</f>
        <v>2.8380092435074792E-4</v>
      </c>
      <c r="T153" s="27">
        <f>SUM($S$7:S153)</f>
        <v>0.84730872519267708</v>
      </c>
      <c r="U153" s="53">
        <f t="shared" si="5"/>
        <v>0.16666666666666666</v>
      </c>
      <c r="V153" s="59">
        <f>_xlfn.STDEV.S(ABC[[#This Row],[1]:[12]])</f>
        <v>0.57735026918962573</v>
      </c>
      <c r="W153" s="59">
        <f>ABC[[#This Row],[D. ESTANTANDAR]]/ABC[[#This Row],[PROMEDIO]]</f>
        <v>3.4641016151377544</v>
      </c>
      <c r="X153" s="29" t="str">
        <f>IF(ABC[[#This Row],[Costo Porcentual Acumulado]]&lt;=$AA$14,$Z$14,IF(ABC[[#This Row],[Costo Porcentual Acumulado]]&lt;=$AA$15,$Z$15,$Z$16))</f>
        <v>C</v>
      </c>
    </row>
    <row r="154" spans="1:24" x14ac:dyDescent="0.3">
      <c r="A154" s="10">
        <f>_xlfn.RANK.EQ(ABC[[#This Row],[Total]],ABC[Total],0)</f>
        <v>87</v>
      </c>
      <c r="B154" s="10" t="s">
        <v>216</v>
      </c>
      <c r="C154" s="11" t="s">
        <v>22</v>
      </c>
      <c r="D154" s="36">
        <v>25000</v>
      </c>
      <c r="E154" s="11">
        <v>0</v>
      </c>
      <c r="F154" s="11">
        <v>0</v>
      </c>
      <c r="G154" s="11">
        <v>2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f>SUM(ABC[[#This Row],[1]:[12]])</f>
        <v>2</v>
      </c>
      <c r="R154" s="13">
        <f>ABC[[#This Row],[Total]]*ABC[[#This Row],[Valor]]</f>
        <v>50000</v>
      </c>
      <c r="S154" s="26">
        <f>ABC[[#This Row],[Valor Total]]/SUM(ABC[Valor Total])</f>
        <v>1.4479638997487137E-4</v>
      </c>
      <c r="T154" s="27">
        <f>SUM($S$7:S154)</f>
        <v>0.84745352158265197</v>
      </c>
      <c r="U154" s="53">
        <f t="shared" si="5"/>
        <v>0.16666666666666666</v>
      </c>
      <c r="V154" s="59">
        <f>_xlfn.STDEV.S(ABC[[#This Row],[1]:[12]])</f>
        <v>0.57735026918962573</v>
      </c>
      <c r="W154" s="59">
        <f>ABC[[#This Row],[D. ESTANTANDAR]]/ABC[[#This Row],[PROMEDIO]]</f>
        <v>3.4641016151377544</v>
      </c>
      <c r="X154" s="29" t="str">
        <f>IF(ABC[[#This Row],[Costo Porcentual Acumulado]]&lt;=$AA$14,$Z$14,IF(ABC[[#This Row],[Costo Porcentual Acumulado]]&lt;=$AA$15,$Z$15,$Z$16))</f>
        <v>C</v>
      </c>
    </row>
    <row r="155" spans="1:24" x14ac:dyDescent="0.3">
      <c r="A155" s="10">
        <f>_xlfn.RANK.EQ(ABC[[#This Row],[Total]],ABC[Total],0)</f>
        <v>87</v>
      </c>
      <c r="B155" s="10" t="s">
        <v>221</v>
      </c>
      <c r="C155" s="11" t="s">
        <v>22</v>
      </c>
      <c r="D155" s="36">
        <v>8606007.5090885106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2</v>
      </c>
      <c r="O155" s="11">
        <v>0</v>
      </c>
      <c r="P155" s="11">
        <v>0</v>
      </c>
      <c r="Q155" s="11">
        <f>SUM(ABC[[#This Row],[1]:[12]])</f>
        <v>2</v>
      </c>
      <c r="R155" s="13">
        <f>ABC[[#This Row],[Total]]*ABC[[#This Row],[Valor]]</f>
        <v>17212015.018177021</v>
      </c>
      <c r="S155" s="26">
        <f>ABC[[#This Row],[Valor Total]]/SUM(ABC[Valor Total])</f>
        <v>4.9844752776506053E-2</v>
      </c>
      <c r="T155" s="27">
        <f>SUM($S$7:S155)</f>
        <v>0.89729827435915799</v>
      </c>
      <c r="U155" s="53">
        <f t="shared" si="5"/>
        <v>0.16666666666666666</v>
      </c>
      <c r="V155" s="59">
        <f>_xlfn.STDEV.S(ABC[[#This Row],[1]:[12]])</f>
        <v>0.57735026918962573</v>
      </c>
      <c r="W155" s="59">
        <f>ABC[[#This Row],[D. ESTANTANDAR]]/ABC[[#This Row],[PROMEDIO]]</f>
        <v>3.4641016151377544</v>
      </c>
      <c r="X155" s="29" t="str">
        <f>IF(ABC[[#This Row],[Costo Porcentual Acumulado]]&lt;=$AA$14,$Z$14,IF(ABC[[#This Row],[Costo Porcentual Acumulado]]&lt;=$AA$15,$Z$15,$Z$16))</f>
        <v>C</v>
      </c>
    </row>
    <row r="156" spans="1:24" x14ac:dyDescent="0.3">
      <c r="A156" s="10">
        <f>_xlfn.RANK.EQ(ABC[[#This Row],[Total]],ABC[Total],0)</f>
        <v>129</v>
      </c>
      <c r="B156" s="10" t="s">
        <v>87</v>
      </c>
      <c r="C156" s="11" t="s">
        <v>22</v>
      </c>
      <c r="D156" s="36">
        <v>2400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1</v>
      </c>
      <c r="N156" s="11">
        <v>0</v>
      </c>
      <c r="O156" s="11">
        <v>0</v>
      </c>
      <c r="P156" s="11">
        <v>0</v>
      </c>
      <c r="Q156" s="11">
        <f>SUM(ABC[[#This Row],[1]:[12]])</f>
        <v>1</v>
      </c>
      <c r="R156" s="13">
        <f>ABC[[#This Row],[Total]]*ABC[[#This Row],[Valor]]</f>
        <v>2400</v>
      </c>
      <c r="S156" s="26">
        <f>ABC[[#This Row],[Valor Total]]/SUM(ABC[Valor Total])</f>
        <v>6.9502267187938263E-6</v>
      </c>
      <c r="T156" s="27">
        <f>SUM($S$7:S156)</f>
        <v>0.8973052245858768</v>
      </c>
      <c r="U156" s="53">
        <f t="shared" si="5"/>
        <v>8.3333333333333329E-2</v>
      </c>
      <c r="V156" s="59">
        <f>_xlfn.STDEV.S(ABC[[#This Row],[1]:[12]])</f>
        <v>0.28867513459481287</v>
      </c>
      <c r="W156" s="59">
        <f>ABC[[#This Row],[D. ESTANTANDAR]]/ABC[[#This Row],[PROMEDIO]]</f>
        <v>3.4641016151377544</v>
      </c>
      <c r="X156" s="29" t="str">
        <f>IF(ABC[[#This Row],[Costo Porcentual Acumulado]]&lt;=$AA$14,$Z$14,IF(ABC[[#This Row],[Costo Porcentual Acumulado]]&lt;=$AA$15,$Z$15,$Z$16))</f>
        <v>C</v>
      </c>
    </row>
    <row r="157" spans="1:24" x14ac:dyDescent="0.3">
      <c r="A157" s="10">
        <f>_xlfn.RANK.EQ(ABC[[#This Row],[Total]],ABC[Total],0)</f>
        <v>129</v>
      </c>
      <c r="B157" s="10" t="s">
        <v>91</v>
      </c>
      <c r="C157" s="11" t="s">
        <v>22</v>
      </c>
      <c r="D157" s="36">
        <v>3600</v>
      </c>
      <c r="E157" s="11">
        <v>1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f>SUM(ABC[[#This Row],[1]:[12]])</f>
        <v>1</v>
      </c>
      <c r="R157" s="13">
        <f>ABC[[#This Row],[Total]]*ABC[[#This Row],[Valor]]</f>
        <v>3600</v>
      </c>
      <c r="S157" s="26">
        <f>ABC[[#This Row],[Valor Total]]/SUM(ABC[Valor Total])</f>
        <v>1.0425340078190739E-5</v>
      </c>
      <c r="T157" s="27">
        <f>SUM($S$7:S157)</f>
        <v>0.89731564992595503</v>
      </c>
      <c r="U157" s="53">
        <f t="shared" si="5"/>
        <v>8.3333333333333329E-2</v>
      </c>
      <c r="V157" s="59">
        <f>_xlfn.STDEV.S(ABC[[#This Row],[1]:[12]])</f>
        <v>0.28867513459481287</v>
      </c>
      <c r="W157" s="59">
        <f>ABC[[#This Row],[D. ESTANTANDAR]]/ABC[[#This Row],[PROMEDIO]]</f>
        <v>3.4641016151377544</v>
      </c>
      <c r="X157" s="29" t="str">
        <f>IF(ABC[[#This Row],[Costo Porcentual Acumulado]]&lt;=$AA$14,$Z$14,IF(ABC[[#This Row],[Costo Porcentual Acumulado]]&lt;=$AA$15,$Z$15,$Z$16))</f>
        <v>C</v>
      </c>
    </row>
    <row r="158" spans="1:24" x14ac:dyDescent="0.3">
      <c r="A158" s="10">
        <f>_xlfn.RANK.EQ(ABC[[#This Row],[Total]],ABC[Total],0)</f>
        <v>129</v>
      </c>
      <c r="B158" s="10" t="s">
        <v>92</v>
      </c>
      <c r="C158" s="11" t="s">
        <v>22</v>
      </c>
      <c r="D158" s="36">
        <v>8890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1</v>
      </c>
      <c r="P158" s="11">
        <v>0</v>
      </c>
      <c r="Q158" s="11">
        <f>SUM(ABC[[#This Row],[1]:[12]])</f>
        <v>1</v>
      </c>
      <c r="R158" s="13">
        <f>ABC[[#This Row],[Total]]*ABC[[#This Row],[Valor]]</f>
        <v>8890</v>
      </c>
      <c r="S158" s="26">
        <f>ABC[[#This Row],[Valor Total]]/SUM(ABC[Valor Total])</f>
        <v>2.5744798137532132E-5</v>
      </c>
      <c r="T158" s="27">
        <f>SUM($S$7:S158)</f>
        <v>0.89734139472409258</v>
      </c>
      <c r="U158" s="53">
        <f t="shared" si="5"/>
        <v>8.3333333333333329E-2</v>
      </c>
      <c r="V158" s="59">
        <f>_xlfn.STDEV.S(ABC[[#This Row],[1]:[12]])</f>
        <v>0.28867513459481287</v>
      </c>
      <c r="W158" s="59">
        <f>ABC[[#This Row],[D. ESTANTANDAR]]/ABC[[#This Row],[PROMEDIO]]</f>
        <v>3.4641016151377544</v>
      </c>
      <c r="X158" s="29" t="str">
        <f>IF(ABC[[#This Row],[Costo Porcentual Acumulado]]&lt;=$AA$14,$Z$14,IF(ABC[[#This Row],[Costo Porcentual Acumulado]]&lt;=$AA$15,$Z$15,$Z$16))</f>
        <v>C</v>
      </c>
    </row>
    <row r="159" spans="1:24" x14ac:dyDescent="0.3">
      <c r="A159" s="10">
        <f>_xlfn.RANK.EQ(ABC[[#This Row],[Total]],ABC[Total],0)</f>
        <v>129</v>
      </c>
      <c r="B159" s="10" t="s">
        <v>95</v>
      </c>
      <c r="C159" s="11" t="s">
        <v>22</v>
      </c>
      <c r="D159" s="36">
        <v>2800</v>
      </c>
      <c r="E159" s="11">
        <v>1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f>SUM(ABC[[#This Row],[1]:[12]])</f>
        <v>1</v>
      </c>
      <c r="R159" s="13">
        <f>ABC[[#This Row],[Total]]*ABC[[#This Row],[Valor]]</f>
        <v>2800</v>
      </c>
      <c r="S159" s="26">
        <f>ABC[[#This Row],[Valor Total]]/SUM(ABC[Valor Total])</f>
        <v>8.1085978385927966E-6</v>
      </c>
      <c r="T159" s="27">
        <f>SUM($S$7:S159)</f>
        <v>0.8973495033219312</v>
      </c>
      <c r="U159" s="53">
        <f t="shared" si="5"/>
        <v>8.3333333333333329E-2</v>
      </c>
      <c r="V159" s="59">
        <f>_xlfn.STDEV.S(ABC[[#This Row],[1]:[12]])</f>
        <v>0.28867513459481287</v>
      </c>
      <c r="W159" s="59">
        <f>ABC[[#This Row],[D. ESTANTANDAR]]/ABC[[#This Row],[PROMEDIO]]</f>
        <v>3.4641016151377544</v>
      </c>
      <c r="X159" s="29" t="str">
        <f>IF(ABC[[#This Row],[Costo Porcentual Acumulado]]&lt;=$AA$14,$Z$14,IF(ABC[[#This Row],[Costo Porcentual Acumulado]]&lt;=$AA$15,$Z$15,$Z$16))</f>
        <v>C</v>
      </c>
    </row>
    <row r="160" spans="1:24" x14ac:dyDescent="0.3">
      <c r="A160" s="10">
        <f>_xlfn.RANK.EQ(ABC[[#This Row],[Total]],ABC[Total],0)</f>
        <v>129</v>
      </c>
      <c r="B160" s="10" t="s">
        <v>96</v>
      </c>
      <c r="C160" s="11" t="s">
        <v>22</v>
      </c>
      <c r="D160" s="36">
        <v>92933</v>
      </c>
      <c r="E160" s="11">
        <v>1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f>SUM(ABC[[#This Row],[1]:[12]])</f>
        <v>1</v>
      </c>
      <c r="R160" s="13">
        <f>ABC[[#This Row],[Total]]*ABC[[#This Row],[Valor]]</f>
        <v>92933</v>
      </c>
      <c r="S160" s="26">
        <f>ABC[[#This Row],[Valor Total]]/SUM(ABC[Valor Total])</f>
        <v>2.6912725819069444E-4</v>
      </c>
      <c r="T160" s="27">
        <f>SUM($S$7:S160)</f>
        <v>0.89761863058012192</v>
      </c>
      <c r="U160" s="53">
        <f t="shared" si="5"/>
        <v>8.3333333333333329E-2</v>
      </c>
      <c r="V160" s="59">
        <f>_xlfn.STDEV.S(ABC[[#This Row],[1]:[12]])</f>
        <v>0.28867513459481287</v>
      </c>
      <c r="W160" s="59">
        <f>ABC[[#This Row],[D. ESTANTANDAR]]/ABC[[#This Row],[PROMEDIO]]</f>
        <v>3.4641016151377544</v>
      </c>
      <c r="X160" s="29" t="str">
        <f>IF(ABC[[#This Row],[Costo Porcentual Acumulado]]&lt;=$AA$14,$Z$14,IF(ABC[[#This Row],[Costo Porcentual Acumulado]]&lt;=$AA$15,$Z$15,$Z$16))</f>
        <v>C</v>
      </c>
    </row>
    <row r="161" spans="1:24" x14ac:dyDescent="0.3">
      <c r="A161" s="10">
        <f>_xlfn.RANK.EQ(ABC[[#This Row],[Total]],ABC[Total],0)</f>
        <v>129</v>
      </c>
      <c r="B161" s="10" t="s">
        <v>97</v>
      </c>
      <c r="C161" s="11" t="s">
        <v>22</v>
      </c>
      <c r="D161" s="36">
        <v>442201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1</v>
      </c>
      <c r="Q161" s="11">
        <f>SUM(ABC[[#This Row],[1]:[12]])</f>
        <v>1</v>
      </c>
      <c r="R161" s="13">
        <f>ABC[[#This Row],[Total]]*ABC[[#This Row],[Valor]]</f>
        <v>442201</v>
      </c>
      <c r="S161" s="26">
        <f>ABC[[#This Row],[Valor Total]]/SUM(ABC[Valor Total])</f>
        <v>1.2805821688655619E-3</v>
      </c>
      <c r="T161" s="27">
        <f>SUM($S$7:S161)</f>
        <v>0.89889921274898743</v>
      </c>
      <c r="U161" s="53">
        <f t="shared" si="5"/>
        <v>8.3333333333333329E-2</v>
      </c>
      <c r="V161" s="59">
        <f>_xlfn.STDEV.S(ABC[[#This Row],[1]:[12]])</f>
        <v>0.28867513459481287</v>
      </c>
      <c r="W161" s="59">
        <f>ABC[[#This Row],[D. ESTANTANDAR]]/ABC[[#This Row],[PROMEDIO]]</f>
        <v>3.4641016151377544</v>
      </c>
      <c r="X161" s="29" t="str">
        <f>IF(ABC[[#This Row],[Costo Porcentual Acumulado]]&lt;=$AA$14,$Z$14,IF(ABC[[#This Row],[Costo Porcentual Acumulado]]&lt;=$AA$15,$Z$15,$Z$16))</f>
        <v>C</v>
      </c>
    </row>
    <row r="162" spans="1:24" x14ac:dyDescent="0.3">
      <c r="A162" s="10">
        <f>_xlfn.RANK.EQ(ABC[[#This Row],[Total]],ABC[Total],0)</f>
        <v>129</v>
      </c>
      <c r="B162" s="10" t="s">
        <v>99</v>
      </c>
      <c r="C162" s="11" t="s">
        <v>22</v>
      </c>
      <c r="D162" s="36">
        <v>310090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1</v>
      </c>
      <c r="N162" s="11">
        <v>0</v>
      </c>
      <c r="O162" s="11">
        <v>0</v>
      </c>
      <c r="P162" s="11">
        <v>0</v>
      </c>
      <c r="Q162" s="11">
        <f>SUM(ABC[[#This Row],[1]:[12]])</f>
        <v>1</v>
      </c>
      <c r="R162" s="13">
        <f>ABC[[#This Row],[Total]]*ABC[[#This Row],[Valor]]</f>
        <v>310090</v>
      </c>
      <c r="S162" s="26">
        <f>ABC[[#This Row],[Valor Total]]/SUM(ABC[Valor Total])</f>
        <v>8.9799825134615732E-4</v>
      </c>
      <c r="T162" s="27">
        <f>SUM($S$7:S162)</f>
        <v>0.89979721100033361</v>
      </c>
      <c r="U162" s="53">
        <f t="shared" si="5"/>
        <v>8.3333333333333329E-2</v>
      </c>
      <c r="V162" s="59">
        <f>_xlfn.STDEV.S(ABC[[#This Row],[1]:[12]])</f>
        <v>0.28867513459481287</v>
      </c>
      <c r="W162" s="59">
        <f>ABC[[#This Row],[D. ESTANTANDAR]]/ABC[[#This Row],[PROMEDIO]]</f>
        <v>3.4641016151377544</v>
      </c>
      <c r="X162" s="29" t="str">
        <f>IF(ABC[[#This Row],[Costo Porcentual Acumulado]]&lt;=$AA$14,$Z$14,IF(ABC[[#This Row],[Costo Porcentual Acumulado]]&lt;=$AA$15,$Z$15,$Z$16))</f>
        <v>C</v>
      </c>
    </row>
    <row r="163" spans="1:24" x14ac:dyDescent="0.3">
      <c r="A163" s="10">
        <f>_xlfn.RANK.EQ(ABC[[#This Row],[Total]],ABC[Total],0)</f>
        <v>129</v>
      </c>
      <c r="B163" s="10" t="s">
        <v>103</v>
      </c>
      <c r="C163" s="11" t="s">
        <v>22</v>
      </c>
      <c r="D163" s="36">
        <v>299367</v>
      </c>
      <c r="E163" s="11">
        <v>1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f>SUM(ABC[[#This Row],[1]:[12]])</f>
        <v>1</v>
      </c>
      <c r="R163" s="13">
        <f>ABC[[#This Row],[Total]]*ABC[[#This Row],[Valor]]</f>
        <v>299367</v>
      </c>
      <c r="S163" s="26">
        <f>ABC[[#This Row],[Valor Total]]/SUM(ABC[Valor Total])</f>
        <v>8.6694521755214637E-4</v>
      </c>
      <c r="T163" s="27">
        <f>SUM($S$7:S163)</f>
        <v>0.90066415621788576</v>
      </c>
      <c r="U163" s="53">
        <f t="shared" si="5"/>
        <v>8.3333333333333329E-2</v>
      </c>
      <c r="V163" s="59">
        <f>_xlfn.STDEV.S(ABC[[#This Row],[1]:[12]])</f>
        <v>0.28867513459481287</v>
      </c>
      <c r="W163" s="59">
        <f>ABC[[#This Row],[D. ESTANTANDAR]]/ABC[[#This Row],[PROMEDIO]]</f>
        <v>3.4641016151377544</v>
      </c>
      <c r="X163" s="29" t="str">
        <f>IF(ABC[[#This Row],[Costo Porcentual Acumulado]]&lt;=$AA$14,$Z$14,IF(ABC[[#This Row],[Costo Porcentual Acumulado]]&lt;=$AA$15,$Z$15,$Z$16))</f>
        <v>C</v>
      </c>
    </row>
    <row r="164" spans="1:24" x14ac:dyDescent="0.3">
      <c r="A164" s="10">
        <f>_xlfn.RANK.EQ(ABC[[#This Row],[Total]],ABC[Total],0)</f>
        <v>129</v>
      </c>
      <c r="B164" s="10" t="s">
        <v>105</v>
      </c>
      <c r="C164" s="11" t="s">
        <v>22</v>
      </c>
      <c r="D164" s="36">
        <v>12160310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1</v>
      </c>
      <c r="N164" s="11">
        <v>0</v>
      </c>
      <c r="O164" s="11">
        <v>0</v>
      </c>
      <c r="P164" s="11">
        <v>0</v>
      </c>
      <c r="Q164" s="11">
        <f>SUM(ABC[[#This Row],[1]:[12]])</f>
        <v>1</v>
      </c>
      <c r="R164" s="13">
        <f>ABC[[#This Row],[Total]]*ABC[[#This Row],[Valor]]</f>
        <v>12160310</v>
      </c>
      <c r="S164" s="26">
        <f>ABC[[#This Row],[Valor Total]]/SUM(ABC[Valor Total])</f>
        <v>3.5215379779506562E-2</v>
      </c>
      <c r="T164" s="27">
        <f>SUM($S$7:S164)</f>
        <v>0.93587953599739238</v>
      </c>
      <c r="U164" s="53">
        <f t="shared" si="5"/>
        <v>8.3333333333333329E-2</v>
      </c>
      <c r="V164" s="59">
        <f>_xlfn.STDEV.S(ABC[[#This Row],[1]:[12]])</f>
        <v>0.28867513459481287</v>
      </c>
      <c r="W164" s="59">
        <f>ABC[[#This Row],[D. ESTANTANDAR]]/ABC[[#This Row],[PROMEDIO]]</f>
        <v>3.4641016151377544</v>
      </c>
      <c r="X164" s="29" t="str">
        <f>IF(ABC[[#This Row],[Costo Porcentual Acumulado]]&lt;=$AA$14,$Z$14,IF(ABC[[#This Row],[Costo Porcentual Acumulado]]&lt;=$AA$15,$Z$15,$Z$16))</f>
        <v>C</v>
      </c>
    </row>
    <row r="165" spans="1:24" x14ac:dyDescent="0.3">
      <c r="A165" s="10">
        <f>_xlfn.RANK.EQ(ABC[[#This Row],[Total]],ABC[Total],0)</f>
        <v>129</v>
      </c>
      <c r="B165" s="10" t="s">
        <v>106</v>
      </c>
      <c r="C165" s="11" t="s">
        <v>22</v>
      </c>
      <c r="D165" s="36">
        <v>5067052</v>
      </c>
      <c r="E165" s="11">
        <v>1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f>SUM(ABC[[#This Row],[1]:[12]])</f>
        <v>1</v>
      </c>
      <c r="R165" s="13">
        <f>ABC[[#This Row],[Total]]*ABC[[#This Row],[Valor]]</f>
        <v>5067052</v>
      </c>
      <c r="S165" s="26">
        <f>ABC[[#This Row],[Valor Total]]/SUM(ABC[Valor Total])</f>
        <v>1.4673816748299038E-2</v>
      </c>
      <c r="T165" s="27">
        <f>SUM($S$7:S165)</f>
        <v>0.95055335274569142</v>
      </c>
      <c r="U165" s="53">
        <f t="shared" si="5"/>
        <v>8.3333333333333329E-2</v>
      </c>
      <c r="V165" s="59">
        <f>_xlfn.STDEV.S(ABC[[#This Row],[1]:[12]])</f>
        <v>0.28867513459481287</v>
      </c>
      <c r="W165" s="59">
        <f>ABC[[#This Row],[D. ESTANTANDAR]]/ABC[[#This Row],[PROMEDIO]]</f>
        <v>3.4641016151377544</v>
      </c>
      <c r="X165" s="29" t="str">
        <f>IF(ABC[[#This Row],[Costo Porcentual Acumulado]]&lt;=$AA$14,$Z$14,IF(ABC[[#This Row],[Costo Porcentual Acumulado]]&lt;=$AA$15,$Z$15,$Z$16))</f>
        <v>C</v>
      </c>
    </row>
    <row r="166" spans="1:24" x14ac:dyDescent="0.3">
      <c r="A166" s="10">
        <f>_xlfn.RANK.EQ(ABC[[#This Row],[Total]],ABC[Total],0)</f>
        <v>129</v>
      </c>
      <c r="B166" s="10" t="s">
        <v>110</v>
      </c>
      <c r="C166" s="11" t="s">
        <v>22</v>
      </c>
      <c r="D166" s="36">
        <v>339870</v>
      </c>
      <c r="E166" s="11">
        <v>0</v>
      </c>
      <c r="F166" s="11">
        <v>0</v>
      </c>
      <c r="G166" s="11">
        <v>1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f>SUM(ABC[[#This Row],[1]:[12]])</f>
        <v>1</v>
      </c>
      <c r="R166" s="13">
        <f>ABC[[#This Row],[Total]]*ABC[[#This Row],[Valor]]</f>
        <v>339870</v>
      </c>
      <c r="S166" s="26">
        <f>ABC[[#This Row],[Valor Total]]/SUM(ABC[Valor Total])</f>
        <v>9.8423898121519061E-4</v>
      </c>
      <c r="T166" s="27">
        <f>SUM($S$7:S166)</f>
        <v>0.95153759172690655</v>
      </c>
      <c r="U166" s="53">
        <f t="shared" si="5"/>
        <v>8.3333333333333329E-2</v>
      </c>
      <c r="V166" s="59">
        <f>_xlfn.STDEV.S(ABC[[#This Row],[1]:[12]])</f>
        <v>0.28867513459481287</v>
      </c>
      <c r="W166" s="59">
        <f>ABC[[#This Row],[D. ESTANTANDAR]]/ABC[[#This Row],[PROMEDIO]]</f>
        <v>3.4641016151377544</v>
      </c>
      <c r="X166" s="29" t="str">
        <f>IF(ABC[[#This Row],[Costo Porcentual Acumulado]]&lt;=$AA$14,$Z$14,IF(ABC[[#This Row],[Costo Porcentual Acumulado]]&lt;=$AA$15,$Z$15,$Z$16))</f>
        <v>C</v>
      </c>
    </row>
    <row r="167" spans="1:24" x14ac:dyDescent="0.3">
      <c r="A167" s="10">
        <f>_xlfn.RANK.EQ(ABC[[#This Row],[Total]],ABC[Total],0)</f>
        <v>129</v>
      </c>
      <c r="B167" s="10" t="s">
        <v>114</v>
      </c>
      <c r="C167" s="11" t="s">
        <v>22</v>
      </c>
      <c r="D167" s="36">
        <v>62000</v>
      </c>
      <c r="E167" s="11">
        <v>0</v>
      </c>
      <c r="F167" s="11">
        <v>0</v>
      </c>
      <c r="G167" s="11">
        <v>1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f>SUM(ABC[[#This Row],[1]:[12]])</f>
        <v>1</v>
      </c>
      <c r="R167" s="13">
        <f>ABC[[#This Row],[Total]]*ABC[[#This Row],[Valor]]</f>
        <v>62000</v>
      </c>
      <c r="S167" s="26">
        <f>ABC[[#This Row],[Valor Total]]/SUM(ABC[Valor Total])</f>
        <v>1.795475235688405E-4</v>
      </c>
      <c r="T167" s="27">
        <f>SUM($S$7:S167)</f>
        <v>0.95171713925047541</v>
      </c>
      <c r="U167" s="53">
        <f t="shared" ref="U167:U198" si="6">AVERAGE(E167:P167)</f>
        <v>8.3333333333333329E-2</v>
      </c>
      <c r="V167" s="59">
        <f>_xlfn.STDEV.S(ABC[[#This Row],[1]:[12]])</f>
        <v>0.28867513459481287</v>
      </c>
      <c r="W167" s="59">
        <f>ABC[[#This Row],[D. ESTANTANDAR]]/ABC[[#This Row],[PROMEDIO]]</f>
        <v>3.4641016151377544</v>
      </c>
      <c r="X167" s="29" t="str">
        <f>IF(ABC[[#This Row],[Costo Porcentual Acumulado]]&lt;=$AA$14,$Z$14,IF(ABC[[#This Row],[Costo Porcentual Acumulado]]&lt;=$AA$15,$Z$15,$Z$16))</f>
        <v>C</v>
      </c>
    </row>
    <row r="168" spans="1:24" x14ac:dyDescent="0.3">
      <c r="A168" s="10">
        <f>_xlfn.RANK.EQ(ABC[[#This Row],[Total]],ABC[Total],0)</f>
        <v>129</v>
      </c>
      <c r="B168" s="10" t="s">
        <v>115</v>
      </c>
      <c r="C168" s="11" t="s">
        <v>22</v>
      </c>
      <c r="D168" s="36">
        <v>93786.08</v>
      </c>
      <c r="E168" s="11">
        <v>0</v>
      </c>
      <c r="F168" s="11">
        <v>0</v>
      </c>
      <c r="G168" s="11">
        <v>1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f>SUM(ABC[[#This Row],[1]:[12]])</f>
        <v>1</v>
      </c>
      <c r="R168" s="13">
        <f>ABC[[#This Row],[Total]]*ABC[[#This Row],[Valor]]</f>
        <v>93786.08</v>
      </c>
      <c r="S168" s="26">
        <f>ABC[[#This Row],[Valor Total]]/SUM(ABC[Valor Total])</f>
        <v>2.715977162778897E-4</v>
      </c>
      <c r="T168" s="27">
        <f>SUM($S$7:S168)</f>
        <v>0.95198873696675335</v>
      </c>
      <c r="U168" s="53">
        <f t="shared" si="6"/>
        <v>8.3333333333333329E-2</v>
      </c>
      <c r="V168" s="59">
        <f>_xlfn.STDEV.S(ABC[[#This Row],[1]:[12]])</f>
        <v>0.28867513459481287</v>
      </c>
      <c r="W168" s="59">
        <f>ABC[[#This Row],[D. ESTANTANDAR]]/ABC[[#This Row],[PROMEDIO]]</f>
        <v>3.4641016151377544</v>
      </c>
      <c r="X168" s="29" t="str">
        <f>IF(ABC[[#This Row],[Costo Porcentual Acumulado]]&lt;=$AA$14,$Z$14,IF(ABC[[#This Row],[Costo Porcentual Acumulado]]&lt;=$AA$15,$Z$15,$Z$16))</f>
        <v>C</v>
      </c>
    </row>
    <row r="169" spans="1:24" x14ac:dyDescent="0.3">
      <c r="A169" s="10">
        <f>_xlfn.RANK.EQ(ABC[[#This Row],[Total]],ABC[Total],0)</f>
        <v>129</v>
      </c>
      <c r="B169" s="10" t="s">
        <v>128</v>
      </c>
      <c r="C169" s="11" t="s">
        <v>22</v>
      </c>
      <c r="D169" s="36">
        <v>3436675.33</v>
      </c>
      <c r="E169" s="11">
        <v>1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f>SUM(ABC[[#This Row],[1]:[12]])</f>
        <v>1</v>
      </c>
      <c r="R169" s="13">
        <f>ABC[[#This Row],[Total]]*ABC[[#This Row],[Valor]]</f>
        <v>3436675.33</v>
      </c>
      <c r="S169" s="26">
        <f>ABC[[#This Row],[Valor Total]]/SUM(ABC[Valor Total])</f>
        <v>9.952363625993995E-3</v>
      </c>
      <c r="T169" s="27">
        <f>SUM($S$7:S169)</f>
        <v>0.96194110059274729</v>
      </c>
      <c r="U169" s="53">
        <f t="shared" si="6"/>
        <v>8.3333333333333329E-2</v>
      </c>
      <c r="V169" s="59">
        <f>_xlfn.STDEV.S(ABC[[#This Row],[1]:[12]])</f>
        <v>0.28867513459481287</v>
      </c>
      <c r="W169" s="59">
        <f>ABC[[#This Row],[D. ESTANTANDAR]]/ABC[[#This Row],[PROMEDIO]]</f>
        <v>3.4641016151377544</v>
      </c>
      <c r="X169" s="29" t="str">
        <f>IF(ABC[[#This Row],[Costo Porcentual Acumulado]]&lt;=$AA$14,$Z$14,IF(ABC[[#This Row],[Costo Porcentual Acumulado]]&lt;=$AA$15,$Z$15,$Z$16))</f>
        <v>C</v>
      </c>
    </row>
    <row r="170" spans="1:24" x14ac:dyDescent="0.3">
      <c r="A170" s="10">
        <f>_xlfn.RANK.EQ(ABC[[#This Row],[Total]],ABC[Total],0)</f>
        <v>129</v>
      </c>
      <c r="B170" s="10" t="s">
        <v>130</v>
      </c>
      <c r="C170" s="11" t="s">
        <v>131</v>
      </c>
      <c r="D170" s="36">
        <v>9533.2999999999993</v>
      </c>
      <c r="E170" s="11">
        <v>1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f>SUM(ABC[[#This Row],[1]:[12]])</f>
        <v>1</v>
      </c>
      <c r="R170" s="13">
        <f>ABC[[#This Row],[Total]]*ABC[[#This Row],[Valor]]</f>
        <v>9533.2999999999993</v>
      </c>
      <c r="S170" s="26">
        <f>ABC[[#This Row],[Valor Total]]/SUM(ABC[Valor Total])</f>
        <v>2.7607748490948822E-5</v>
      </c>
      <c r="T170" s="27">
        <f>SUM($S$7:S170)</f>
        <v>0.96196870834123827</v>
      </c>
      <c r="U170" s="53">
        <f t="shared" si="6"/>
        <v>8.3333333333333329E-2</v>
      </c>
      <c r="V170" s="59">
        <f>_xlfn.STDEV.S(ABC[[#This Row],[1]:[12]])</f>
        <v>0.28867513459481287</v>
      </c>
      <c r="W170" s="59">
        <f>ABC[[#This Row],[D. ESTANTANDAR]]/ABC[[#This Row],[PROMEDIO]]</f>
        <v>3.4641016151377544</v>
      </c>
      <c r="X170" s="29" t="str">
        <f>IF(ABC[[#This Row],[Costo Porcentual Acumulado]]&lt;=$AA$14,$Z$14,IF(ABC[[#This Row],[Costo Porcentual Acumulado]]&lt;=$AA$15,$Z$15,$Z$16))</f>
        <v>C</v>
      </c>
    </row>
    <row r="171" spans="1:24" x14ac:dyDescent="0.3">
      <c r="A171" s="10">
        <f>_xlfn.RANK.EQ(ABC[[#This Row],[Total]],ABC[Total],0)</f>
        <v>129</v>
      </c>
      <c r="B171" s="10" t="s">
        <v>134</v>
      </c>
      <c r="C171" s="11" t="s">
        <v>22</v>
      </c>
      <c r="D171" s="36">
        <v>147274.42000000001</v>
      </c>
      <c r="E171" s="11">
        <v>0</v>
      </c>
      <c r="F171" s="11">
        <v>1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f>SUM(ABC[[#This Row],[1]:[12]])</f>
        <v>1</v>
      </c>
      <c r="R171" s="13">
        <f>ABC[[#This Row],[Total]]*ABC[[#This Row],[Valor]]</f>
        <v>147274.42000000001</v>
      </c>
      <c r="S171" s="26">
        <f>ABC[[#This Row],[Valor Total]]/SUM(ABC[Valor Total])</f>
        <v>4.2649608703285998E-4</v>
      </c>
      <c r="T171" s="27">
        <f>SUM($S$7:S171)</f>
        <v>0.96239520442827109</v>
      </c>
      <c r="U171" s="53">
        <f t="shared" si="6"/>
        <v>8.3333333333333329E-2</v>
      </c>
      <c r="V171" s="59">
        <f>_xlfn.STDEV.S(ABC[[#This Row],[1]:[12]])</f>
        <v>0.28867513459481287</v>
      </c>
      <c r="W171" s="59">
        <f>ABC[[#This Row],[D. ESTANTANDAR]]/ABC[[#This Row],[PROMEDIO]]</f>
        <v>3.4641016151377544</v>
      </c>
      <c r="X171" s="29" t="str">
        <f>IF(ABC[[#This Row],[Costo Porcentual Acumulado]]&lt;=$AA$14,$Z$14,IF(ABC[[#This Row],[Costo Porcentual Acumulado]]&lt;=$AA$15,$Z$15,$Z$16))</f>
        <v>C</v>
      </c>
    </row>
    <row r="172" spans="1:24" x14ac:dyDescent="0.3">
      <c r="A172" s="10">
        <f>_xlfn.RANK.EQ(ABC[[#This Row],[Total]],ABC[Total],0)</f>
        <v>129</v>
      </c>
      <c r="B172" s="10" t="s">
        <v>135</v>
      </c>
      <c r="C172" s="11" t="s">
        <v>22</v>
      </c>
      <c r="D172" s="36">
        <v>286976</v>
      </c>
      <c r="E172" s="11">
        <v>0</v>
      </c>
      <c r="F172" s="11">
        <v>1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f>SUM(ABC[[#This Row],[1]:[12]])</f>
        <v>1</v>
      </c>
      <c r="R172" s="13">
        <f>ABC[[#This Row],[Total]]*ABC[[#This Row],[Valor]]</f>
        <v>286976</v>
      </c>
      <c r="S172" s="26">
        <f>ABC[[#This Row],[Valor Total]]/SUM(ABC[Valor Total])</f>
        <v>8.3106177618857372E-4</v>
      </c>
      <c r="T172" s="27">
        <f>SUM($S$7:S172)</f>
        <v>0.96322626620445961</v>
      </c>
      <c r="U172" s="53">
        <f t="shared" si="6"/>
        <v>8.3333333333333329E-2</v>
      </c>
      <c r="V172" s="59">
        <f>_xlfn.STDEV.S(ABC[[#This Row],[1]:[12]])</f>
        <v>0.28867513459481287</v>
      </c>
      <c r="W172" s="59">
        <f>ABC[[#This Row],[D. ESTANTANDAR]]/ABC[[#This Row],[PROMEDIO]]</f>
        <v>3.4641016151377544</v>
      </c>
      <c r="X172" s="29" t="str">
        <f>IF(ABC[[#This Row],[Costo Porcentual Acumulado]]&lt;=$AA$14,$Z$14,IF(ABC[[#This Row],[Costo Porcentual Acumulado]]&lt;=$AA$15,$Z$15,$Z$16))</f>
        <v>C</v>
      </c>
    </row>
    <row r="173" spans="1:24" x14ac:dyDescent="0.3">
      <c r="A173" s="10">
        <f>_xlfn.RANK.EQ(ABC[[#This Row],[Total]],ABC[Total],0)</f>
        <v>129</v>
      </c>
      <c r="B173" s="10" t="s">
        <v>137</v>
      </c>
      <c r="C173" s="11" t="s">
        <v>22</v>
      </c>
      <c r="D173" s="36">
        <v>125000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1</v>
      </c>
      <c r="Q173" s="11">
        <f>SUM(ABC[[#This Row],[1]:[12]])</f>
        <v>1</v>
      </c>
      <c r="R173" s="13">
        <f>ABC[[#This Row],[Total]]*ABC[[#This Row],[Valor]]</f>
        <v>125000</v>
      </c>
      <c r="S173" s="26">
        <f>ABC[[#This Row],[Valor Total]]/SUM(ABC[Valor Total])</f>
        <v>3.6199097493717843E-4</v>
      </c>
      <c r="T173" s="27">
        <f>SUM($S$7:S173)</f>
        <v>0.96358825717939678</v>
      </c>
      <c r="U173" s="53">
        <f t="shared" si="6"/>
        <v>8.3333333333333329E-2</v>
      </c>
      <c r="V173" s="59">
        <f>_xlfn.STDEV.S(ABC[[#This Row],[1]:[12]])</f>
        <v>0.28867513459481287</v>
      </c>
      <c r="W173" s="59">
        <f>ABC[[#This Row],[D. ESTANTANDAR]]/ABC[[#This Row],[PROMEDIO]]</f>
        <v>3.4641016151377544</v>
      </c>
      <c r="X173" s="29" t="str">
        <f>IF(ABC[[#This Row],[Costo Porcentual Acumulado]]&lt;=$AA$14,$Z$14,IF(ABC[[#This Row],[Costo Porcentual Acumulado]]&lt;=$AA$15,$Z$15,$Z$16))</f>
        <v>C</v>
      </c>
    </row>
    <row r="174" spans="1:24" x14ac:dyDescent="0.3">
      <c r="A174" s="10">
        <f>_xlfn.RANK.EQ(ABC[[#This Row],[Total]],ABC[Total],0)</f>
        <v>129</v>
      </c>
      <c r="B174" s="10" t="s">
        <v>142</v>
      </c>
      <c r="C174" s="11" t="s">
        <v>22</v>
      </c>
      <c r="D174" s="36">
        <v>45600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1</v>
      </c>
      <c r="O174" s="11">
        <v>0</v>
      </c>
      <c r="P174" s="11">
        <v>0</v>
      </c>
      <c r="Q174" s="11">
        <f>SUM(ABC[[#This Row],[1]:[12]])</f>
        <v>1</v>
      </c>
      <c r="R174" s="13">
        <f>ABC[[#This Row],[Total]]*ABC[[#This Row],[Valor]]</f>
        <v>45600</v>
      </c>
      <c r="S174" s="26">
        <f>ABC[[#This Row],[Valor Total]]/SUM(ABC[Valor Total])</f>
        <v>1.3205430765708269E-4</v>
      </c>
      <c r="T174" s="27">
        <f>SUM($S$7:S174)</f>
        <v>0.96372031148705384</v>
      </c>
      <c r="U174" s="53">
        <f t="shared" si="6"/>
        <v>8.3333333333333329E-2</v>
      </c>
      <c r="V174" s="59">
        <f>_xlfn.STDEV.S(ABC[[#This Row],[1]:[12]])</f>
        <v>0.28867513459481287</v>
      </c>
      <c r="W174" s="59">
        <f>ABC[[#This Row],[D. ESTANTANDAR]]/ABC[[#This Row],[PROMEDIO]]</f>
        <v>3.4641016151377544</v>
      </c>
      <c r="X174" s="29" t="str">
        <f>IF(ABC[[#This Row],[Costo Porcentual Acumulado]]&lt;=$AA$14,$Z$14,IF(ABC[[#This Row],[Costo Porcentual Acumulado]]&lt;=$AA$15,$Z$15,$Z$16))</f>
        <v>C</v>
      </c>
    </row>
    <row r="175" spans="1:24" x14ac:dyDescent="0.3">
      <c r="A175" s="10">
        <f>_xlfn.RANK.EQ(ABC[[#This Row],[Total]],ABC[Total],0)</f>
        <v>129</v>
      </c>
      <c r="B175" s="10" t="s">
        <v>143</v>
      </c>
      <c r="C175" s="11" t="s">
        <v>22</v>
      </c>
      <c r="D175" s="36">
        <v>104900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1</v>
      </c>
      <c r="Q175" s="11">
        <f>SUM(ABC[[#This Row],[1]:[12]])</f>
        <v>1</v>
      </c>
      <c r="R175" s="13">
        <f>ABC[[#This Row],[Total]]*ABC[[#This Row],[Valor]]</f>
        <v>104900</v>
      </c>
      <c r="S175" s="26">
        <f>ABC[[#This Row],[Valor Total]]/SUM(ABC[Valor Total])</f>
        <v>3.0378282616728015E-4</v>
      </c>
      <c r="T175" s="27">
        <f>SUM($S$7:S175)</f>
        <v>0.96402409431322111</v>
      </c>
      <c r="U175" s="53">
        <f t="shared" si="6"/>
        <v>8.3333333333333329E-2</v>
      </c>
      <c r="V175" s="59">
        <f>_xlfn.STDEV.S(ABC[[#This Row],[1]:[12]])</f>
        <v>0.28867513459481287</v>
      </c>
      <c r="W175" s="59">
        <f>ABC[[#This Row],[D. ESTANTANDAR]]/ABC[[#This Row],[PROMEDIO]]</f>
        <v>3.4641016151377544</v>
      </c>
      <c r="X175" s="29" t="str">
        <f>IF(ABC[[#This Row],[Costo Porcentual Acumulado]]&lt;=$AA$14,$Z$14,IF(ABC[[#This Row],[Costo Porcentual Acumulado]]&lt;=$AA$15,$Z$15,$Z$16))</f>
        <v>C</v>
      </c>
    </row>
    <row r="176" spans="1:24" x14ac:dyDescent="0.3">
      <c r="A176" s="10">
        <f>_xlfn.RANK.EQ(ABC[[#This Row],[Total]],ABC[Total],0)</f>
        <v>129</v>
      </c>
      <c r="B176" s="10" t="s">
        <v>144</v>
      </c>
      <c r="C176" s="11" t="s">
        <v>22</v>
      </c>
      <c r="D176" s="36">
        <v>45600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1</v>
      </c>
      <c r="N176" s="11">
        <v>0</v>
      </c>
      <c r="O176" s="11">
        <v>0</v>
      </c>
      <c r="P176" s="11">
        <v>0</v>
      </c>
      <c r="Q176" s="11">
        <f>SUM(ABC[[#This Row],[1]:[12]])</f>
        <v>1</v>
      </c>
      <c r="R176" s="13">
        <f>ABC[[#This Row],[Total]]*ABC[[#This Row],[Valor]]</f>
        <v>45600</v>
      </c>
      <c r="S176" s="26">
        <f>ABC[[#This Row],[Valor Total]]/SUM(ABC[Valor Total])</f>
        <v>1.3205430765708269E-4</v>
      </c>
      <c r="T176" s="27">
        <f>SUM($S$7:S176)</f>
        <v>0.96415614862087817</v>
      </c>
      <c r="U176" s="53">
        <f t="shared" si="6"/>
        <v>8.3333333333333329E-2</v>
      </c>
      <c r="V176" s="59">
        <f>_xlfn.STDEV.S(ABC[[#This Row],[1]:[12]])</f>
        <v>0.28867513459481287</v>
      </c>
      <c r="W176" s="59">
        <f>ABC[[#This Row],[D. ESTANTANDAR]]/ABC[[#This Row],[PROMEDIO]]</f>
        <v>3.4641016151377544</v>
      </c>
      <c r="X176" s="29" t="str">
        <f>IF(ABC[[#This Row],[Costo Porcentual Acumulado]]&lt;=$AA$14,$Z$14,IF(ABC[[#This Row],[Costo Porcentual Acumulado]]&lt;=$AA$15,$Z$15,$Z$16))</f>
        <v>C</v>
      </c>
    </row>
    <row r="177" spans="1:24" x14ac:dyDescent="0.3">
      <c r="A177" s="10">
        <f>_xlfn.RANK.EQ(ABC[[#This Row],[Total]],ABC[Total],0)</f>
        <v>129</v>
      </c>
      <c r="B177" s="10" t="s">
        <v>148</v>
      </c>
      <c r="C177" s="11" t="s">
        <v>22</v>
      </c>
      <c r="D177" s="36">
        <v>64200</v>
      </c>
      <c r="E177" s="11">
        <v>1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f>SUM(ABC[[#This Row],[1]:[12]])</f>
        <v>1</v>
      </c>
      <c r="R177" s="13">
        <f>ABC[[#This Row],[Total]]*ABC[[#This Row],[Valor]]</f>
        <v>64200</v>
      </c>
      <c r="S177" s="26">
        <f>ABC[[#This Row],[Valor Total]]/SUM(ABC[Valor Total])</f>
        <v>1.8591856472773485E-4</v>
      </c>
      <c r="T177" s="27">
        <f>SUM($S$7:S177)</f>
        <v>0.96434206718560589</v>
      </c>
      <c r="U177" s="53">
        <f t="shared" si="6"/>
        <v>8.3333333333333329E-2</v>
      </c>
      <c r="V177" s="59">
        <f>_xlfn.STDEV.S(ABC[[#This Row],[1]:[12]])</f>
        <v>0.28867513459481287</v>
      </c>
      <c r="W177" s="59">
        <f>ABC[[#This Row],[D. ESTANTANDAR]]/ABC[[#This Row],[PROMEDIO]]</f>
        <v>3.4641016151377544</v>
      </c>
      <c r="X177" s="29" t="str">
        <f>IF(ABC[[#This Row],[Costo Porcentual Acumulado]]&lt;=$AA$14,$Z$14,IF(ABC[[#This Row],[Costo Porcentual Acumulado]]&lt;=$AA$15,$Z$15,$Z$16))</f>
        <v>C</v>
      </c>
    </row>
    <row r="178" spans="1:24" x14ac:dyDescent="0.3">
      <c r="A178" s="10">
        <f>_xlfn.RANK.EQ(ABC[[#This Row],[Total]],ABC[Total],0)</f>
        <v>129</v>
      </c>
      <c r="B178" s="10" t="s">
        <v>152</v>
      </c>
      <c r="C178" s="11" t="s">
        <v>22</v>
      </c>
      <c r="D178" s="36">
        <v>49000</v>
      </c>
      <c r="E178" s="11">
        <v>1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f>SUM(ABC[[#This Row],[1]:[12]])</f>
        <v>1</v>
      </c>
      <c r="R178" s="13">
        <f>ABC[[#This Row],[Total]]*ABC[[#This Row],[Valor]]</f>
        <v>49000</v>
      </c>
      <c r="S178" s="26">
        <f>ABC[[#This Row],[Valor Total]]/SUM(ABC[Valor Total])</f>
        <v>1.4190046217537396E-4</v>
      </c>
      <c r="T178" s="27">
        <f>SUM($S$7:S178)</f>
        <v>0.96448396764778122</v>
      </c>
      <c r="U178" s="53">
        <f t="shared" si="6"/>
        <v>8.3333333333333329E-2</v>
      </c>
      <c r="V178" s="59">
        <f>_xlfn.STDEV.S(ABC[[#This Row],[1]:[12]])</f>
        <v>0.28867513459481287</v>
      </c>
      <c r="W178" s="59">
        <f>ABC[[#This Row],[D. ESTANTANDAR]]/ABC[[#This Row],[PROMEDIO]]</f>
        <v>3.4641016151377544</v>
      </c>
      <c r="X178" s="29" t="str">
        <f>IF(ABC[[#This Row],[Costo Porcentual Acumulado]]&lt;=$AA$14,$Z$14,IF(ABC[[#This Row],[Costo Porcentual Acumulado]]&lt;=$AA$15,$Z$15,$Z$16))</f>
        <v>C</v>
      </c>
    </row>
    <row r="179" spans="1:24" x14ac:dyDescent="0.3">
      <c r="A179" s="10">
        <f>_xlfn.RANK.EQ(ABC[[#This Row],[Total]],ABC[Total],0)</f>
        <v>129</v>
      </c>
      <c r="B179" s="10" t="s">
        <v>156</v>
      </c>
      <c r="C179" s="11" t="s">
        <v>25</v>
      </c>
      <c r="D179" s="36">
        <v>65000</v>
      </c>
      <c r="E179" s="11">
        <v>1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f>SUM(ABC[[#This Row],[1]:[12]])</f>
        <v>1</v>
      </c>
      <c r="R179" s="13">
        <f>ABC[[#This Row],[Total]]*ABC[[#This Row],[Valor]]</f>
        <v>65000</v>
      </c>
      <c r="S179" s="26">
        <f>ABC[[#This Row],[Valor Total]]/SUM(ABC[Valor Total])</f>
        <v>1.8823530696733279E-4</v>
      </c>
      <c r="T179" s="27">
        <f>SUM($S$7:S179)</f>
        <v>0.96467220295474854</v>
      </c>
      <c r="U179" s="53">
        <f t="shared" si="6"/>
        <v>8.3333333333333329E-2</v>
      </c>
      <c r="V179" s="59">
        <f>_xlfn.STDEV.S(ABC[[#This Row],[1]:[12]])</f>
        <v>0.28867513459481287</v>
      </c>
      <c r="W179" s="59">
        <f>ABC[[#This Row],[D. ESTANTANDAR]]/ABC[[#This Row],[PROMEDIO]]</f>
        <v>3.4641016151377544</v>
      </c>
      <c r="X179" s="29" t="str">
        <f>IF(ABC[[#This Row],[Costo Porcentual Acumulado]]&lt;=$AA$14,$Z$14,IF(ABC[[#This Row],[Costo Porcentual Acumulado]]&lt;=$AA$15,$Z$15,$Z$16))</f>
        <v>C</v>
      </c>
    </row>
    <row r="180" spans="1:24" x14ac:dyDescent="0.3">
      <c r="A180" s="10">
        <f>_xlfn.RANK.EQ(ABC[[#This Row],[Total]],ABC[Total],0)</f>
        <v>129</v>
      </c>
      <c r="B180" s="10" t="s">
        <v>159</v>
      </c>
      <c r="C180" s="11" t="s">
        <v>22</v>
      </c>
      <c r="D180" s="36">
        <v>156200</v>
      </c>
      <c r="E180" s="11">
        <v>0</v>
      </c>
      <c r="F180" s="11">
        <v>0</v>
      </c>
      <c r="G180" s="11">
        <v>1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f>SUM(ABC[[#This Row],[1]:[12]])</f>
        <v>1</v>
      </c>
      <c r="R180" s="13">
        <f>ABC[[#This Row],[Total]]*ABC[[#This Row],[Valor]]</f>
        <v>156200</v>
      </c>
      <c r="S180" s="26">
        <f>ABC[[#This Row],[Valor Total]]/SUM(ABC[Valor Total])</f>
        <v>4.523439222814982E-4</v>
      </c>
      <c r="T180" s="27">
        <f>SUM($S$7:S180)</f>
        <v>0.96512454687703009</v>
      </c>
      <c r="U180" s="53">
        <f t="shared" si="6"/>
        <v>8.3333333333333329E-2</v>
      </c>
      <c r="V180" s="59">
        <f>_xlfn.STDEV.S(ABC[[#This Row],[1]:[12]])</f>
        <v>0.28867513459481287</v>
      </c>
      <c r="W180" s="59">
        <f>ABC[[#This Row],[D. ESTANTANDAR]]/ABC[[#This Row],[PROMEDIO]]</f>
        <v>3.4641016151377544</v>
      </c>
      <c r="X180" s="29" t="str">
        <f>IF(ABC[[#This Row],[Costo Porcentual Acumulado]]&lt;=$AA$14,$Z$14,IF(ABC[[#This Row],[Costo Porcentual Acumulado]]&lt;=$AA$15,$Z$15,$Z$16))</f>
        <v>C</v>
      </c>
    </row>
    <row r="181" spans="1:24" x14ac:dyDescent="0.3">
      <c r="A181" s="10">
        <f>_xlfn.RANK.EQ(ABC[[#This Row],[Total]],ABC[Total],0)</f>
        <v>129</v>
      </c>
      <c r="B181" s="10" t="s">
        <v>160</v>
      </c>
      <c r="C181" s="11" t="s">
        <v>22</v>
      </c>
      <c r="D181" s="36">
        <v>311900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1</v>
      </c>
      <c r="N181" s="11">
        <v>0</v>
      </c>
      <c r="O181" s="11">
        <v>0</v>
      </c>
      <c r="P181" s="11">
        <v>0</v>
      </c>
      <c r="Q181" s="11">
        <f>SUM(ABC[[#This Row],[1]:[12]])</f>
        <v>1</v>
      </c>
      <c r="R181" s="13">
        <f>ABC[[#This Row],[Total]]*ABC[[#This Row],[Valor]]</f>
        <v>311900</v>
      </c>
      <c r="S181" s="26">
        <f>ABC[[#This Row],[Valor Total]]/SUM(ABC[Valor Total])</f>
        <v>9.0323988066324764E-4</v>
      </c>
      <c r="T181" s="27">
        <f>SUM($S$7:S181)</f>
        <v>0.9660277867576933</v>
      </c>
      <c r="U181" s="53">
        <f t="shared" si="6"/>
        <v>8.3333333333333329E-2</v>
      </c>
      <c r="V181" s="59">
        <f>_xlfn.STDEV.S(ABC[[#This Row],[1]:[12]])</f>
        <v>0.28867513459481287</v>
      </c>
      <c r="W181" s="59">
        <f>ABC[[#This Row],[D. ESTANTANDAR]]/ABC[[#This Row],[PROMEDIO]]</f>
        <v>3.4641016151377544</v>
      </c>
      <c r="X181" s="29" t="str">
        <f>IF(ABC[[#This Row],[Costo Porcentual Acumulado]]&lt;=$AA$14,$Z$14,IF(ABC[[#This Row],[Costo Porcentual Acumulado]]&lt;=$AA$15,$Z$15,$Z$16))</f>
        <v>C</v>
      </c>
    </row>
    <row r="182" spans="1:24" x14ac:dyDescent="0.3">
      <c r="A182" s="10">
        <f>_xlfn.RANK.EQ(ABC[[#This Row],[Total]],ABC[Total],0)</f>
        <v>129</v>
      </c>
      <c r="B182" s="10" t="s">
        <v>161</v>
      </c>
      <c r="C182" s="11" t="s">
        <v>22</v>
      </c>
      <c r="D182" s="36">
        <v>24200</v>
      </c>
      <c r="E182" s="11">
        <v>1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f>SUM(ABC[[#This Row],[1]:[12]])</f>
        <v>1</v>
      </c>
      <c r="R182" s="13">
        <f>ABC[[#This Row],[Total]]*ABC[[#This Row],[Valor]]</f>
        <v>24200</v>
      </c>
      <c r="S182" s="26">
        <f>ABC[[#This Row],[Valor Total]]/SUM(ABC[Valor Total])</f>
        <v>7.0081452747837751E-5</v>
      </c>
      <c r="T182" s="27">
        <f>SUM($S$7:S182)</f>
        <v>0.96609786821044108</v>
      </c>
      <c r="U182" s="53">
        <f t="shared" si="6"/>
        <v>8.3333333333333329E-2</v>
      </c>
      <c r="V182" s="59">
        <f>_xlfn.STDEV.S(ABC[[#This Row],[1]:[12]])</f>
        <v>0.28867513459481287</v>
      </c>
      <c r="W182" s="59">
        <f>ABC[[#This Row],[D. ESTANTANDAR]]/ABC[[#This Row],[PROMEDIO]]</f>
        <v>3.4641016151377544</v>
      </c>
      <c r="X182" s="29" t="str">
        <f>IF(ABC[[#This Row],[Costo Porcentual Acumulado]]&lt;=$AA$14,$Z$14,IF(ABC[[#This Row],[Costo Porcentual Acumulado]]&lt;=$AA$15,$Z$15,$Z$16))</f>
        <v>C</v>
      </c>
    </row>
    <row r="183" spans="1:24" x14ac:dyDescent="0.3">
      <c r="A183" s="10">
        <f>_xlfn.RANK.EQ(ABC[[#This Row],[Total]],ABC[Total],0)</f>
        <v>129</v>
      </c>
      <c r="B183" s="10" t="s">
        <v>162</v>
      </c>
      <c r="C183" s="11" t="s">
        <v>22</v>
      </c>
      <c r="D183" s="36">
        <v>13200</v>
      </c>
      <c r="E183" s="11">
        <v>1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f>SUM(ABC[[#This Row],[1]:[12]])</f>
        <v>1</v>
      </c>
      <c r="R183" s="13">
        <f>ABC[[#This Row],[Total]]*ABC[[#This Row],[Valor]]</f>
        <v>13200</v>
      </c>
      <c r="S183" s="26">
        <f>ABC[[#This Row],[Valor Total]]/SUM(ABC[Valor Total])</f>
        <v>3.8226246953366044E-5</v>
      </c>
      <c r="T183" s="27">
        <f>SUM($S$7:S183)</f>
        <v>0.96613609445739446</v>
      </c>
      <c r="U183" s="53">
        <f t="shared" si="6"/>
        <v>8.3333333333333329E-2</v>
      </c>
      <c r="V183" s="59">
        <f>_xlfn.STDEV.S(ABC[[#This Row],[1]:[12]])</f>
        <v>0.28867513459481287</v>
      </c>
      <c r="W183" s="59">
        <f>ABC[[#This Row],[D. ESTANTANDAR]]/ABC[[#This Row],[PROMEDIO]]</f>
        <v>3.4641016151377544</v>
      </c>
      <c r="X183" s="29" t="str">
        <f>IF(ABC[[#This Row],[Costo Porcentual Acumulado]]&lt;=$AA$14,$Z$14,IF(ABC[[#This Row],[Costo Porcentual Acumulado]]&lt;=$AA$15,$Z$15,$Z$16))</f>
        <v>C</v>
      </c>
    </row>
    <row r="184" spans="1:24" x14ac:dyDescent="0.3">
      <c r="A184" s="10">
        <f>_xlfn.RANK.EQ(ABC[[#This Row],[Total]],ABC[Total],0)</f>
        <v>129</v>
      </c>
      <c r="B184" s="10" t="s">
        <v>170</v>
      </c>
      <c r="C184" s="11" t="s">
        <v>22</v>
      </c>
      <c r="D184" s="36">
        <v>5900</v>
      </c>
      <c r="E184" s="11">
        <v>1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f>SUM(ABC[[#This Row],[1]:[12]])</f>
        <v>1</v>
      </c>
      <c r="R184" s="13">
        <f>ABC[[#This Row],[Total]]*ABC[[#This Row],[Valor]]</f>
        <v>5900</v>
      </c>
      <c r="S184" s="26">
        <f>ABC[[#This Row],[Valor Total]]/SUM(ABC[Valor Total])</f>
        <v>1.7085974017034823E-5</v>
      </c>
      <c r="T184" s="27">
        <f>SUM($S$7:S184)</f>
        <v>0.96615318043141152</v>
      </c>
      <c r="U184" s="53">
        <f t="shared" si="6"/>
        <v>8.3333333333333329E-2</v>
      </c>
      <c r="V184" s="59">
        <f>_xlfn.STDEV.S(ABC[[#This Row],[1]:[12]])</f>
        <v>0.28867513459481287</v>
      </c>
      <c r="W184" s="59">
        <f>ABC[[#This Row],[D. ESTANTANDAR]]/ABC[[#This Row],[PROMEDIO]]</f>
        <v>3.4641016151377544</v>
      </c>
      <c r="X184" s="29" t="str">
        <f>IF(ABC[[#This Row],[Costo Porcentual Acumulado]]&lt;=$AA$14,$Z$14,IF(ABC[[#This Row],[Costo Porcentual Acumulado]]&lt;=$AA$15,$Z$15,$Z$16))</f>
        <v>C</v>
      </c>
    </row>
    <row r="185" spans="1:24" x14ac:dyDescent="0.3">
      <c r="A185" s="10">
        <f>_xlfn.RANK.EQ(ABC[[#This Row],[Total]],ABC[Total],0)</f>
        <v>129</v>
      </c>
      <c r="B185" s="10" t="s">
        <v>171</v>
      </c>
      <c r="C185" s="11" t="s">
        <v>22</v>
      </c>
      <c r="D185" s="36">
        <v>2000</v>
      </c>
      <c r="E185" s="11">
        <v>1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f>SUM(ABC[[#This Row],[1]:[12]])</f>
        <v>1</v>
      </c>
      <c r="R185" s="13">
        <f>ABC[[#This Row],[Total]]*ABC[[#This Row],[Valor]]</f>
        <v>2000</v>
      </c>
      <c r="S185" s="26">
        <f>ABC[[#This Row],[Valor Total]]/SUM(ABC[Valor Total])</f>
        <v>5.7918555989948551E-6</v>
      </c>
      <c r="T185" s="27">
        <f>SUM($S$7:S185)</f>
        <v>0.96615897228701053</v>
      </c>
      <c r="U185" s="53">
        <f t="shared" si="6"/>
        <v>8.3333333333333329E-2</v>
      </c>
      <c r="V185" s="59">
        <f>_xlfn.STDEV.S(ABC[[#This Row],[1]:[12]])</f>
        <v>0.28867513459481287</v>
      </c>
      <c r="W185" s="59">
        <f>ABC[[#This Row],[D. ESTANTANDAR]]/ABC[[#This Row],[PROMEDIO]]</f>
        <v>3.4641016151377544</v>
      </c>
      <c r="X185" s="29" t="str">
        <f>IF(ABC[[#This Row],[Costo Porcentual Acumulado]]&lt;=$AA$14,$Z$14,IF(ABC[[#This Row],[Costo Porcentual Acumulado]]&lt;=$AA$15,$Z$15,$Z$16))</f>
        <v>C</v>
      </c>
    </row>
    <row r="186" spans="1:24" x14ac:dyDescent="0.3">
      <c r="A186" s="10">
        <f>_xlfn.RANK.EQ(ABC[[#This Row],[Total]],ABC[Total],0)</f>
        <v>129</v>
      </c>
      <c r="B186" s="10" t="s">
        <v>174</v>
      </c>
      <c r="C186" s="11" t="s">
        <v>22</v>
      </c>
      <c r="D186" s="36">
        <v>3900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>
        <f>SUM(ABC[[#This Row],[1]:[12]])</f>
        <v>1</v>
      </c>
      <c r="R186" s="13">
        <f>ABC[[#This Row],[Total]]*ABC[[#This Row],[Valor]]</f>
        <v>3900</v>
      </c>
      <c r="S186" s="26">
        <f>ABC[[#This Row],[Valor Total]]/SUM(ABC[Valor Total])</f>
        <v>1.1294118418039967E-5</v>
      </c>
      <c r="T186" s="27">
        <f>SUM($S$7:S186)</f>
        <v>0.96617026640542858</v>
      </c>
      <c r="U186" s="53">
        <f t="shared" si="6"/>
        <v>8.3333333333333329E-2</v>
      </c>
      <c r="V186" s="59">
        <f>_xlfn.STDEV.S(ABC[[#This Row],[1]:[12]])</f>
        <v>0.28867513459481287</v>
      </c>
      <c r="W186" s="59">
        <f>ABC[[#This Row],[D. ESTANTANDAR]]/ABC[[#This Row],[PROMEDIO]]</f>
        <v>3.4641016151377544</v>
      </c>
      <c r="X186" s="29" t="str">
        <f>IF(ABC[[#This Row],[Costo Porcentual Acumulado]]&lt;=$AA$14,$Z$14,IF(ABC[[#This Row],[Costo Porcentual Acumulado]]&lt;=$AA$15,$Z$15,$Z$16))</f>
        <v>C</v>
      </c>
    </row>
    <row r="187" spans="1:24" x14ac:dyDescent="0.3">
      <c r="A187" s="10">
        <f>_xlfn.RANK.EQ(ABC[[#This Row],[Total]],ABC[Total],0)</f>
        <v>129</v>
      </c>
      <c r="B187" s="10" t="s">
        <v>175</v>
      </c>
      <c r="C187" s="11" t="s">
        <v>22</v>
      </c>
      <c r="D187" s="36">
        <v>14864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>
        <f>SUM(ABC[[#This Row],[1]:[12]])</f>
        <v>1</v>
      </c>
      <c r="R187" s="13">
        <f>ABC[[#This Row],[Total]]*ABC[[#This Row],[Valor]]</f>
        <v>14864</v>
      </c>
      <c r="S187" s="26">
        <f>ABC[[#This Row],[Valor Total]]/SUM(ABC[Valor Total])</f>
        <v>4.3045070811729763E-5</v>
      </c>
      <c r="T187" s="27">
        <f>SUM($S$7:S187)</f>
        <v>0.96621331147624034</v>
      </c>
      <c r="U187" s="53">
        <f t="shared" si="6"/>
        <v>8.3333333333333329E-2</v>
      </c>
      <c r="V187" s="59">
        <f>_xlfn.STDEV.S(ABC[[#This Row],[1]:[12]])</f>
        <v>0.28867513459481287</v>
      </c>
      <c r="W187" s="59">
        <f>ABC[[#This Row],[D. ESTANTANDAR]]/ABC[[#This Row],[PROMEDIO]]</f>
        <v>3.4641016151377544</v>
      </c>
      <c r="X187" s="29" t="str">
        <f>IF(ABC[[#This Row],[Costo Porcentual Acumulado]]&lt;=$AA$14,$Z$14,IF(ABC[[#This Row],[Costo Porcentual Acumulado]]&lt;=$AA$15,$Z$15,$Z$16))</f>
        <v>C</v>
      </c>
    </row>
    <row r="188" spans="1:24" x14ac:dyDescent="0.3">
      <c r="A188" s="10">
        <f>_xlfn.RANK.EQ(ABC[[#This Row],[Total]],ABC[Total],0)</f>
        <v>129</v>
      </c>
      <c r="B188" s="10" t="s">
        <v>176</v>
      </c>
      <c r="C188" s="11" t="s">
        <v>22</v>
      </c>
      <c r="D188" s="36">
        <v>5661</v>
      </c>
      <c r="E188" s="11">
        <v>0</v>
      </c>
      <c r="F188" s="11">
        <v>0</v>
      </c>
      <c r="G188" s="11">
        <v>0</v>
      </c>
      <c r="H188" s="11">
        <v>1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f>SUM(ABC[[#This Row],[1]:[12]])</f>
        <v>1</v>
      </c>
      <c r="R188" s="13">
        <f>ABC[[#This Row],[Total]]*ABC[[#This Row],[Valor]]</f>
        <v>5661</v>
      </c>
      <c r="S188" s="26">
        <f>ABC[[#This Row],[Valor Total]]/SUM(ABC[Valor Total])</f>
        <v>1.6393847272954938E-5</v>
      </c>
      <c r="T188" s="27">
        <f>SUM($S$7:S188)</f>
        <v>0.96622970532351327</v>
      </c>
      <c r="U188" s="53">
        <f t="shared" si="6"/>
        <v>8.3333333333333329E-2</v>
      </c>
      <c r="V188" s="59">
        <f>_xlfn.STDEV.S(ABC[[#This Row],[1]:[12]])</f>
        <v>0.28867513459481287</v>
      </c>
      <c r="W188" s="59">
        <f>ABC[[#This Row],[D. ESTANTANDAR]]/ABC[[#This Row],[PROMEDIO]]</f>
        <v>3.4641016151377544</v>
      </c>
      <c r="X188" s="29" t="str">
        <f>IF(ABC[[#This Row],[Costo Porcentual Acumulado]]&lt;=$AA$14,$Z$14,IF(ABC[[#This Row],[Costo Porcentual Acumulado]]&lt;=$AA$15,$Z$15,$Z$16))</f>
        <v>C</v>
      </c>
    </row>
    <row r="189" spans="1:24" x14ac:dyDescent="0.3">
      <c r="A189" s="10">
        <f>_xlfn.RANK.EQ(ABC[[#This Row],[Total]],ABC[Total],0)</f>
        <v>129</v>
      </c>
      <c r="B189" s="10" t="s">
        <v>177</v>
      </c>
      <c r="C189" s="11" t="s">
        <v>22</v>
      </c>
      <c r="D189" s="36">
        <v>10699</v>
      </c>
      <c r="E189" s="11">
        <v>0</v>
      </c>
      <c r="F189" s="11">
        <v>0</v>
      </c>
      <c r="G189" s="11">
        <v>0</v>
      </c>
      <c r="H189" s="11">
        <v>1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f>SUM(ABC[[#This Row],[1]:[12]])</f>
        <v>1</v>
      </c>
      <c r="R189" s="13">
        <f>ABC[[#This Row],[Total]]*ABC[[#This Row],[Valor]]</f>
        <v>10699</v>
      </c>
      <c r="S189" s="26">
        <f>ABC[[#This Row],[Valor Total]]/SUM(ABC[Valor Total])</f>
        <v>3.0983531526822974E-5</v>
      </c>
      <c r="T189" s="27">
        <f>SUM($S$7:S189)</f>
        <v>0.96626068885504013</v>
      </c>
      <c r="U189" s="53">
        <f t="shared" si="6"/>
        <v>8.3333333333333329E-2</v>
      </c>
      <c r="V189" s="59">
        <f>_xlfn.STDEV.S(ABC[[#This Row],[1]:[12]])</f>
        <v>0.28867513459481287</v>
      </c>
      <c r="W189" s="59">
        <f>ABC[[#This Row],[D. ESTANTANDAR]]/ABC[[#This Row],[PROMEDIO]]</f>
        <v>3.4641016151377544</v>
      </c>
      <c r="X189" s="29" t="str">
        <f>IF(ABC[[#This Row],[Costo Porcentual Acumulado]]&lt;=$AA$14,$Z$14,IF(ABC[[#This Row],[Costo Porcentual Acumulado]]&lt;=$AA$15,$Z$15,$Z$16))</f>
        <v>C</v>
      </c>
    </row>
    <row r="190" spans="1:24" x14ac:dyDescent="0.3">
      <c r="A190" s="10">
        <f>_xlfn.RANK.EQ(ABC[[#This Row],[Total]],ABC[Total],0)</f>
        <v>129</v>
      </c>
      <c r="B190" s="10" t="s">
        <v>178</v>
      </c>
      <c r="C190" s="11" t="s">
        <v>22</v>
      </c>
      <c r="D190" s="36">
        <v>11400</v>
      </c>
      <c r="E190" s="11">
        <v>0</v>
      </c>
      <c r="F190" s="11">
        <v>0</v>
      </c>
      <c r="G190" s="11">
        <v>0</v>
      </c>
      <c r="H190" s="11">
        <v>1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f>SUM(ABC[[#This Row],[1]:[12]])</f>
        <v>1</v>
      </c>
      <c r="R190" s="13">
        <f>ABC[[#This Row],[Total]]*ABC[[#This Row],[Valor]]</f>
        <v>11400</v>
      </c>
      <c r="S190" s="26">
        <f>ABC[[#This Row],[Valor Total]]/SUM(ABC[Valor Total])</f>
        <v>3.3013576914270673E-5</v>
      </c>
      <c r="T190" s="27">
        <f>SUM($S$7:S190)</f>
        <v>0.96629370243195445</v>
      </c>
      <c r="U190" s="53">
        <f t="shared" si="6"/>
        <v>8.3333333333333329E-2</v>
      </c>
      <c r="V190" s="59">
        <f>_xlfn.STDEV.S(ABC[[#This Row],[1]:[12]])</f>
        <v>0.28867513459481287</v>
      </c>
      <c r="W190" s="59">
        <f>ABC[[#This Row],[D. ESTANTANDAR]]/ABC[[#This Row],[PROMEDIO]]</f>
        <v>3.4641016151377544</v>
      </c>
      <c r="X190" s="29" t="str">
        <f>IF(ABC[[#This Row],[Costo Porcentual Acumulado]]&lt;=$AA$14,$Z$14,IF(ABC[[#This Row],[Costo Porcentual Acumulado]]&lt;=$AA$15,$Z$15,$Z$16))</f>
        <v>C</v>
      </c>
    </row>
    <row r="191" spans="1:24" x14ac:dyDescent="0.3">
      <c r="A191" s="10">
        <f>_xlfn.RANK.EQ(ABC[[#This Row],[Total]],ABC[Total],0)</f>
        <v>129</v>
      </c>
      <c r="B191" s="10" t="s">
        <v>182</v>
      </c>
      <c r="C191" s="11" t="s">
        <v>22</v>
      </c>
      <c r="D191" s="36">
        <v>19050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</v>
      </c>
      <c r="N191" s="11">
        <v>0</v>
      </c>
      <c r="O191" s="11">
        <v>0</v>
      </c>
      <c r="P191" s="11">
        <v>0</v>
      </c>
      <c r="Q191" s="11">
        <f>SUM(ABC[[#This Row],[1]:[12]])</f>
        <v>1</v>
      </c>
      <c r="R191" s="13">
        <f>ABC[[#This Row],[Total]]*ABC[[#This Row],[Valor]]</f>
        <v>19050</v>
      </c>
      <c r="S191" s="26">
        <f>ABC[[#This Row],[Valor Total]]/SUM(ABC[Valor Total])</f>
        <v>5.5167424580425995E-5</v>
      </c>
      <c r="T191" s="27">
        <f>SUM($S$7:S191)</f>
        <v>0.9663488698565349</v>
      </c>
      <c r="U191" s="53">
        <f t="shared" si="6"/>
        <v>8.3333333333333329E-2</v>
      </c>
      <c r="V191" s="59">
        <f>_xlfn.STDEV.S(ABC[[#This Row],[1]:[12]])</f>
        <v>0.28867513459481287</v>
      </c>
      <c r="W191" s="59">
        <f>ABC[[#This Row],[D. ESTANTANDAR]]/ABC[[#This Row],[PROMEDIO]]</f>
        <v>3.4641016151377544</v>
      </c>
      <c r="X191" s="29" t="str">
        <f>IF(ABC[[#This Row],[Costo Porcentual Acumulado]]&lt;=$AA$14,$Z$14,IF(ABC[[#This Row],[Costo Porcentual Acumulado]]&lt;=$AA$15,$Z$15,$Z$16))</f>
        <v>C</v>
      </c>
    </row>
    <row r="192" spans="1:24" x14ac:dyDescent="0.3">
      <c r="A192" s="10">
        <f>_xlfn.RANK.EQ(ABC[[#This Row],[Total]],ABC[Total],0)</f>
        <v>129</v>
      </c>
      <c r="B192" s="10" t="s">
        <v>191</v>
      </c>
      <c r="C192" s="11" t="s">
        <v>22</v>
      </c>
      <c r="D192" s="36">
        <v>7274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1</v>
      </c>
      <c r="O192" s="11">
        <v>0</v>
      </c>
      <c r="P192" s="11">
        <v>0</v>
      </c>
      <c r="Q192" s="11">
        <f>SUM(ABC[[#This Row],[1]:[12]])</f>
        <v>1</v>
      </c>
      <c r="R192" s="13">
        <f>ABC[[#This Row],[Total]]*ABC[[#This Row],[Valor]]</f>
        <v>7274</v>
      </c>
      <c r="S192" s="26">
        <f>ABC[[#This Row],[Valor Total]]/SUM(ABC[Valor Total])</f>
        <v>2.1064978813544289E-5</v>
      </c>
      <c r="T192" s="27">
        <f>SUM($S$7:S192)</f>
        <v>0.96636993483534839</v>
      </c>
      <c r="U192" s="53">
        <f t="shared" si="6"/>
        <v>8.3333333333333329E-2</v>
      </c>
      <c r="V192" s="59">
        <f>_xlfn.STDEV.S(ABC[[#This Row],[1]:[12]])</f>
        <v>0.28867513459481287</v>
      </c>
      <c r="W192" s="59">
        <f>ABC[[#This Row],[D. ESTANTANDAR]]/ABC[[#This Row],[PROMEDIO]]</f>
        <v>3.4641016151377544</v>
      </c>
      <c r="X192" s="29" t="str">
        <f>IF(ABC[[#This Row],[Costo Porcentual Acumulado]]&lt;=$AA$14,$Z$14,IF(ABC[[#This Row],[Costo Porcentual Acumulado]]&lt;=$AA$15,$Z$15,$Z$16))</f>
        <v>C</v>
      </c>
    </row>
    <row r="193" spans="1:24" x14ac:dyDescent="0.3">
      <c r="A193" s="10">
        <f>_xlfn.RANK.EQ(ABC[[#This Row],[Total]],ABC[Total],0)</f>
        <v>129</v>
      </c>
      <c r="B193" s="10" t="s">
        <v>194</v>
      </c>
      <c r="C193" s="11" t="s">
        <v>22</v>
      </c>
      <c r="D193" s="36">
        <v>2339900</v>
      </c>
      <c r="E193" s="11">
        <v>1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f>SUM(ABC[[#This Row],[1]:[12]])</f>
        <v>1</v>
      </c>
      <c r="R193" s="13">
        <f>ABC[[#This Row],[Total]]*ABC[[#This Row],[Valor]]</f>
        <v>2339900</v>
      </c>
      <c r="S193" s="26">
        <f>ABC[[#This Row],[Valor Total]]/SUM(ABC[Valor Total])</f>
        <v>6.7761814580440307E-3</v>
      </c>
      <c r="T193" s="27">
        <f>SUM($S$7:S193)</f>
        <v>0.97314611629339243</v>
      </c>
      <c r="U193" s="53">
        <f t="shared" si="6"/>
        <v>8.3333333333333329E-2</v>
      </c>
      <c r="V193" s="59">
        <f>_xlfn.STDEV.S(ABC[[#This Row],[1]:[12]])</f>
        <v>0.28867513459481287</v>
      </c>
      <c r="W193" s="59">
        <f>ABC[[#This Row],[D. ESTANTANDAR]]/ABC[[#This Row],[PROMEDIO]]</f>
        <v>3.4641016151377544</v>
      </c>
      <c r="X193" s="29" t="str">
        <f>IF(ABC[[#This Row],[Costo Porcentual Acumulado]]&lt;=$AA$14,$Z$14,IF(ABC[[#This Row],[Costo Porcentual Acumulado]]&lt;=$AA$15,$Z$15,$Z$16))</f>
        <v>C</v>
      </c>
    </row>
    <row r="194" spans="1:24" x14ac:dyDescent="0.3">
      <c r="A194" s="10">
        <f>_xlfn.RANK.EQ(ABC[[#This Row],[Total]],ABC[Total],0)</f>
        <v>129</v>
      </c>
      <c r="B194" s="10" t="s">
        <v>198</v>
      </c>
      <c r="C194" s="11" t="s">
        <v>22</v>
      </c>
      <c r="D194" s="36">
        <v>75000</v>
      </c>
      <c r="E194" s="11">
        <v>0</v>
      </c>
      <c r="F194" s="11">
        <v>1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f>SUM(ABC[[#This Row],[1]:[12]])</f>
        <v>1</v>
      </c>
      <c r="R194" s="13">
        <f>ABC[[#This Row],[Total]]*ABC[[#This Row],[Valor]]</f>
        <v>75000</v>
      </c>
      <c r="S194" s="26">
        <f>ABC[[#This Row],[Valor Total]]/SUM(ABC[Valor Total])</f>
        <v>2.1719458496230706E-4</v>
      </c>
      <c r="T194" s="27">
        <f>SUM($S$7:S194)</f>
        <v>0.9733633108783547</v>
      </c>
      <c r="U194" s="53">
        <f t="shared" si="6"/>
        <v>8.3333333333333329E-2</v>
      </c>
      <c r="V194" s="59">
        <f>_xlfn.STDEV.S(ABC[[#This Row],[1]:[12]])</f>
        <v>0.28867513459481287</v>
      </c>
      <c r="W194" s="59">
        <f>ABC[[#This Row],[D. ESTANTANDAR]]/ABC[[#This Row],[PROMEDIO]]</f>
        <v>3.4641016151377544</v>
      </c>
      <c r="X194" s="29" t="str">
        <f>IF(ABC[[#This Row],[Costo Porcentual Acumulado]]&lt;=$AA$14,$Z$14,IF(ABC[[#This Row],[Costo Porcentual Acumulado]]&lt;=$AA$15,$Z$15,$Z$16))</f>
        <v>C</v>
      </c>
    </row>
    <row r="195" spans="1:24" x14ac:dyDescent="0.3">
      <c r="A195" s="10">
        <f>_xlfn.RANK.EQ(ABC[[#This Row],[Total]],ABC[Total],0)</f>
        <v>129</v>
      </c>
      <c r="B195" s="10" t="s">
        <v>199</v>
      </c>
      <c r="C195" s="11" t="s">
        <v>22</v>
      </c>
      <c r="D195" s="36">
        <v>4900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f>SUM(ABC[[#This Row],[1]:[12]])</f>
        <v>1</v>
      </c>
      <c r="R195" s="13">
        <f>ABC[[#This Row],[Total]]*ABC[[#This Row],[Valor]]</f>
        <v>4900</v>
      </c>
      <c r="S195" s="26">
        <f>ABC[[#This Row],[Valor Total]]/SUM(ABC[Valor Total])</f>
        <v>1.4190046217537394E-5</v>
      </c>
      <c r="T195" s="27">
        <f>SUM($S$7:S195)</f>
        <v>0.9733775009245722</v>
      </c>
      <c r="U195" s="53">
        <f t="shared" si="6"/>
        <v>8.3333333333333329E-2</v>
      </c>
      <c r="V195" s="59">
        <f>_xlfn.STDEV.S(ABC[[#This Row],[1]:[12]])</f>
        <v>0.28867513459481287</v>
      </c>
      <c r="W195" s="59">
        <f>ABC[[#This Row],[D. ESTANTANDAR]]/ABC[[#This Row],[PROMEDIO]]</f>
        <v>3.4641016151377544</v>
      </c>
      <c r="X195" s="29" t="str">
        <f>IF(ABC[[#This Row],[Costo Porcentual Acumulado]]&lt;=$AA$14,$Z$14,IF(ABC[[#This Row],[Costo Porcentual Acumulado]]&lt;=$AA$15,$Z$15,$Z$16))</f>
        <v>C</v>
      </c>
    </row>
    <row r="196" spans="1:24" x14ac:dyDescent="0.3">
      <c r="A196" s="10">
        <f>_xlfn.RANK.EQ(ABC[[#This Row],[Total]],ABC[Total],0)</f>
        <v>129</v>
      </c>
      <c r="B196" s="10" t="s">
        <v>200</v>
      </c>
      <c r="C196" s="11" t="s">
        <v>22</v>
      </c>
      <c r="D196" s="36">
        <v>7500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1</v>
      </c>
      <c r="Q196" s="11">
        <f>SUM(ABC[[#This Row],[1]:[12]])</f>
        <v>1</v>
      </c>
      <c r="R196" s="13">
        <f>ABC[[#This Row],[Total]]*ABC[[#This Row],[Valor]]</f>
        <v>7500</v>
      </c>
      <c r="S196" s="26">
        <f>ABC[[#This Row],[Valor Total]]/SUM(ABC[Valor Total])</f>
        <v>2.1719458496230708E-5</v>
      </c>
      <c r="T196" s="27">
        <f>SUM($S$7:S196)</f>
        <v>0.97339922038306848</v>
      </c>
      <c r="U196" s="53">
        <f t="shared" si="6"/>
        <v>8.3333333333333329E-2</v>
      </c>
      <c r="V196" s="59">
        <f>_xlfn.STDEV.S(ABC[[#This Row],[1]:[12]])</f>
        <v>0.28867513459481287</v>
      </c>
      <c r="W196" s="59">
        <f>ABC[[#This Row],[D. ESTANTANDAR]]/ABC[[#This Row],[PROMEDIO]]</f>
        <v>3.4641016151377544</v>
      </c>
      <c r="X196" s="29" t="str">
        <f>IF(ABC[[#This Row],[Costo Porcentual Acumulado]]&lt;=$AA$14,$Z$14,IF(ABC[[#This Row],[Costo Porcentual Acumulado]]&lt;=$AA$15,$Z$15,$Z$16))</f>
        <v>C</v>
      </c>
    </row>
    <row r="197" spans="1:24" x14ac:dyDescent="0.3">
      <c r="A197" s="10">
        <f>_xlfn.RANK.EQ(ABC[[#This Row],[Total]],ABC[Total],0)</f>
        <v>129</v>
      </c>
      <c r="B197" s="10" t="s">
        <v>201</v>
      </c>
      <c r="C197" s="11" t="s">
        <v>22</v>
      </c>
      <c r="D197" s="36">
        <v>16450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1</v>
      </c>
      <c r="O197" s="11">
        <v>0</v>
      </c>
      <c r="P197" s="11">
        <v>0</v>
      </c>
      <c r="Q197" s="11">
        <f>SUM(ABC[[#This Row],[1]:[12]])</f>
        <v>1</v>
      </c>
      <c r="R197" s="13">
        <f>ABC[[#This Row],[Total]]*ABC[[#This Row],[Valor]]</f>
        <v>16450</v>
      </c>
      <c r="S197" s="26">
        <f>ABC[[#This Row],[Valor Total]]/SUM(ABC[Valor Total])</f>
        <v>4.7638012301732685E-5</v>
      </c>
      <c r="T197" s="27">
        <f>SUM($S$7:S197)</f>
        <v>0.97344685839537026</v>
      </c>
      <c r="U197" s="53">
        <f t="shared" si="6"/>
        <v>8.3333333333333329E-2</v>
      </c>
      <c r="V197" s="59">
        <f>_xlfn.STDEV.S(ABC[[#This Row],[1]:[12]])</f>
        <v>0.28867513459481287</v>
      </c>
      <c r="W197" s="59">
        <f>ABC[[#This Row],[D. ESTANTANDAR]]/ABC[[#This Row],[PROMEDIO]]</f>
        <v>3.4641016151377544</v>
      </c>
      <c r="X197" s="29" t="str">
        <f>IF(ABC[[#This Row],[Costo Porcentual Acumulado]]&lt;=$AA$14,$Z$14,IF(ABC[[#This Row],[Costo Porcentual Acumulado]]&lt;=$AA$15,$Z$15,$Z$16))</f>
        <v>C</v>
      </c>
    </row>
    <row r="198" spans="1:24" x14ac:dyDescent="0.3">
      <c r="A198" s="10">
        <f>_xlfn.RANK.EQ(ABC[[#This Row],[Total]],ABC[Total],0)</f>
        <v>129</v>
      </c>
      <c r="B198" s="10" t="s">
        <v>205</v>
      </c>
      <c r="C198" s="11" t="s">
        <v>22</v>
      </c>
      <c r="D198" s="36">
        <v>82000</v>
      </c>
      <c r="E198" s="11">
        <v>1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f>SUM(ABC[[#This Row],[1]:[12]])</f>
        <v>1</v>
      </c>
      <c r="R198" s="13">
        <f>ABC[[#This Row],[Total]]*ABC[[#This Row],[Valor]]</f>
        <v>82000</v>
      </c>
      <c r="S198" s="26">
        <f>ABC[[#This Row],[Valor Total]]/SUM(ABC[Valor Total])</f>
        <v>2.3746607955878906E-4</v>
      </c>
      <c r="T198" s="27">
        <f>SUM($S$7:S198)</f>
        <v>0.97368432447492903</v>
      </c>
      <c r="U198" s="53">
        <f t="shared" si="6"/>
        <v>8.3333333333333329E-2</v>
      </c>
      <c r="V198" s="59">
        <f>_xlfn.STDEV.S(ABC[[#This Row],[1]:[12]])</f>
        <v>0.28867513459481287</v>
      </c>
      <c r="W198" s="59">
        <f>ABC[[#This Row],[D. ESTANTANDAR]]/ABC[[#This Row],[PROMEDIO]]</f>
        <v>3.4641016151377544</v>
      </c>
      <c r="X198" s="29" t="str">
        <f>IF(ABC[[#This Row],[Costo Porcentual Acumulado]]&lt;=$AA$14,$Z$14,IF(ABC[[#This Row],[Costo Porcentual Acumulado]]&lt;=$AA$15,$Z$15,$Z$16))</f>
        <v>C</v>
      </c>
    </row>
    <row r="199" spans="1:24" x14ac:dyDescent="0.3">
      <c r="A199" s="10">
        <f>_xlfn.RANK.EQ(ABC[[#This Row],[Total]],ABC[Total],0)</f>
        <v>129</v>
      </c>
      <c r="B199" s="10" t="s">
        <v>206</v>
      </c>
      <c r="C199" s="11" t="s">
        <v>22</v>
      </c>
      <c r="D199" s="36">
        <v>21900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1</v>
      </c>
      <c r="Q199" s="11">
        <f>SUM(ABC[[#This Row],[1]:[12]])</f>
        <v>1</v>
      </c>
      <c r="R199" s="13">
        <f>ABC[[#This Row],[Total]]*ABC[[#This Row],[Valor]]</f>
        <v>21900</v>
      </c>
      <c r="S199" s="26">
        <f>ABC[[#This Row],[Valor Total]]/SUM(ABC[Valor Total])</f>
        <v>6.3420818808993657E-5</v>
      </c>
      <c r="T199" s="27">
        <f>SUM($S$7:S199)</f>
        <v>0.97374774529373798</v>
      </c>
      <c r="U199" s="53">
        <f t="shared" ref="U199:U204" si="7">AVERAGE(E199:P199)</f>
        <v>8.3333333333333329E-2</v>
      </c>
      <c r="V199" s="59">
        <f>_xlfn.STDEV.S(ABC[[#This Row],[1]:[12]])</f>
        <v>0.28867513459481287</v>
      </c>
      <c r="W199" s="59">
        <f>ABC[[#This Row],[D. ESTANTANDAR]]/ABC[[#This Row],[PROMEDIO]]</f>
        <v>3.4641016151377544</v>
      </c>
      <c r="X199" s="29" t="str">
        <f>IF(ABC[[#This Row],[Costo Porcentual Acumulado]]&lt;=$AA$14,$Z$14,IF(ABC[[#This Row],[Costo Porcentual Acumulado]]&lt;=$AA$15,$Z$15,$Z$16))</f>
        <v>C</v>
      </c>
    </row>
    <row r="200" spans="1:24" x14ac:dyDescent="0.3">
      <c r="A200" s="10">
        <f>_xlfn.RANK.EQ(ABC[[#This Row],[Total]],ABC[Total],0)</f>
        <v>129</v>
      </c>
      <c r="B200" s="10" t="s">
        <v>207</v>
      </c>
      <c r="C200" s="11" t="s">
        <v>22</v>
      </c>
      <c r="D200" s="36">
        <v>6931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1</v>
      </c>
      <c r="Q200" s="11">
        <f>SUM(ABC[[#This Row],[1]:[12]])</f>
        <v>1</v>
      </c>
      <c r="R200" s="13">
        <f>ABC[[#This Row],[Total]]*ABC[[#This Row],[Valor]]</f>
        <v>6931</v>
      </c>
      <c r="S200" s="26">
        <f>ABC[[#This Row],[Valor Total]]/SUM(ABC[Valor Total])</f>
        <v>2.0071675578316669E-5</v>
      </c>
      <c r="T200" s="27">
        <f>SUM($S$7:S200)</f>
        <v>0.97376781696931625</v>
      </c>
      <c r="U200" s="53">
        <f t="shared" si="7"/>
        <v>8.3333333333333329E-2</v>
      </c>
      <c r="V200" s="59">
        <f>_xlfn.STDEV.S(ABC[[#This Row],[1]:[12]])</f>
        <v>0.28867513459481287</v>
      </c>
      <c r="W200" s="59">
        <f>ABC[[#This Row],[D. ESTANTANDAR]]/ABC[[#This Row],[PROMEDIO]]</f>
        <v>3.4641016151377544</v>
      </c>
      <c r="X200" s="29" t="str">
        <f>IF(ABC[[#This Row],[Costo Porcentual Acumulado]]&lt;=$AA$14,$Z$14,IF(ABC[[#This Row],[Costo Porcentual Acumulado]]&lt;=$AA$15,$Z$15,$Z$16))</f>
        <v>C</v>
      </c>
    </row>
    <row r="201" spans="1:24" x14ac:dyDescent="0.3">
      <c r="A201" s="10">
        <f>_xlfn.RANK.EQ(ABC[[#This Row],[Total]],ABC[Total],0)</f>
        <v>129</v>
      </c>
      <c r="B201" s="10" t="s">
        <v>210</v>
      </c>
      <c r="C201" s="11" t="s">
        <v>22</v>
      </c>
      <c r="D201" s="36">
        <v>95900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1</v>
      </c>
      <c r="O201" s="11">
        <v>0</v>
      </c>
      <c r="P201" s="11">
        <v>0</v>
      </c>
      <c r="Q201" s="11">
        <f>SUM(ABC[[#This Row],[1]:[12]])</f>
        <v>1</v>
      </c>
      <c r="R201" s="13">
        <f>ABC[[#This Row],[Total]]*ABC[[#This Row],[Valor]]</f>
        <v>95900</v>
      </c>
      <c r="S201" s="26">
        <f>ABC[[#This Row],[Valor Total]]/SUM(ABC[Valor Total])</f>
        <v>2.7771947597180331E-4</v>
      </c>
      <c r="T201" s="27">
        <f>SUM($S$7:S201)</f>
        <v>0.97404553644528802</v>
      </c>
      <c r="U201" s="53">
        <f t="shared" si="7"/>
        <v>8.3333333333333329E-2</v>
      </c>
      <c r="V201" s="59">
        <f>_xlfn.STDEV.S(ABC[[#This Row],[1]:[12]])</f>
        <v>0.28867513459481287</v>
      </c>
      <c r="W201" s="59">
        <f>ABC[[#This Row],[D. ESTANTANDAR]]/ABC[[#This Row],[PROMEDIO]]</f>
        <v>3.4641016151377544</v>
      </c>
      <c r="X201" s="29" t="str">
        <f>IF(ABC[[#This Row],[Costo Porcentual Acumulado]]&lt;=$AA$14,$Z$14,IF(ABC[[#This Row],[Costo Porcentual Acumulado]]&lt;=$AA$15,$Z$15,$Z$16))</f>
        <v>C</v>
      </c>
    </row>
    <row r="202" spans="1:24" x14ac:dyDescent="0.3">
      <c r="A202" s="10">
        <f>_xlfn.RANK.EQ(ABC[[#This Row],[Total]],ABC[Total],0)</f>
        <v>129</v>
      </c>
      <c r="B202" s="10" t="s">
        <v>212</v>
      </c>
      <c r="C202" s="11" t="s">
        <v>22</v>
      </c>
      <c r="D202" s="36">
        <v>21700</v>
      </c>
      <c r="E202" s="11">
        <v>1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f>SUM(ABC[[#This Row],[1]:[12]])</f>
        <v>1</v>
      </c>
      <c r="R202" s="13">
        <f>ABC[[#This Row],[Total]]*ABC[[#This Row],[Valor]]</f>
        <v>21700</v>
      </c>
      <c r="S202" s="26">
        <f>ABC[[#This Row],[Valor Total]]/SUM(ABC[Valor Total])</f>
        <v>6.2841633249094184E-5</v>
      </c>
      <c r="T202" s="27">
        <f>SUM($S$7:S202)</f>
        <v>0.97410837807853712</v>
      </c>
      <c r="U202" s="53">
        <f t="shared" si="7"/>
        <v>8.3333333333333329E-2</v>
      </c>
      <c r="V202" s="59">
        <f>_xlfn.STDEV.S(ABC[[#This Row],[1]:[12]])</f>
        <v>0.28867513459481287</v>
      </c>
      <c r="W202" s="59">
        <f>ABC[[#This Row],[D. ESTANTANDAR]]/ABC[[#This Row],[PROMEDIO]]</f>
        <v>3.4641016151377544</v>
      </c>
      <c r="X202" s="29" t="str">
        <f>IF(ABC[[#This Row],[Costo Porcentual Acumulado]]&lt;=$AA$14,$Z$14,IF(ABC[[#This Row],[Costo Porcentual Acumulado]]&lt;=$AA$15,$Z$15,$Z$16))</f>
        <v>C</v>
      </c>
    </row>
    <row r="203" spans="1:24" x14ac:dyDescent="0.3">
      <c r="A203" s="10">
        <f>_xlfn.RANK.EQ(ABC[[#This Row],[Total]],ABC[Total],0)</f>
        <v>129</v>
      </c>
      <c r="B203" s="10" t="s">
        <v>213</v>
      </c>
      <c r="C203" s="11" t="s">
        <v>22</v>
      </c>
      <c r="D203" s="36">
        <v>30850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1</v>
      </c>
      <c r="O203" s="11">
        <v>0</v>
      </c>
      <c r="P203" s="11">
        <v>0</v>
      </c>
      <c r="Q203" s="11">
        <f>SUM(ABC[[#This Row],[1]:[12]])</f>
        <v>1</v>
      </c>
      <c r="R203" s="13">
        <f>ABC[[#This Row],[Total]]*ABC[[#This Row],[Valor]]</f>
        <v>30850</v>
      </c>
      <c r="S203" s="26">
        <f>ABC[[#This Row],[Valor Total]]/SUM(ABC[Valor Total])</f>
        <v>8.9339372614495634E-5</v>
      </c>
      <c r="T203" s="27">
        <f>SUM($S$7:S203)</f>
        <v>0.97419771745115158</v>
      </c>
      <c r="U203" s="53">
        <f t="shared" si="7"/>
        <v>8.3333333333333329E-2</v>
      </c>
      <c r="V203" s="59">
        <f>_xlfn.STDEV.S(ABC[[#This Row],[1]:[12]])</f>
        <v>0.28867513459481287</v>
      </c>
      <c r="W203" s="59">
        <f>ABC[[#This Row],[D. ESTANTANDAR]]/ABC[[#This Row],[PROMEDIO]]</f>
        <v>3.4641016151377544</v>
      </c>
      <c r="X203" s="29" t="str">
        <f>IF(ABC[[#This Row],[Costo Porcentual Acumulado]]&lt;=$AA$14,$Z$14,IF(ABC[[#This Row],[Costo Porcentual Acumulado]]&lt;=$AA$15,$Z$15,$Z$16))</f>
        <v>C</v>
      </c>
    </row>
    <row r="204" spans="1:24" x14ac:dyDescent="0.3">
      <c r="A204" s="10">
        <f>_xlfn.RANK.EQ(ABC[[#This Row],[Total]],ABC[Total],0)</f>
        <v>129</v>
      </c>
      <c r="B204" s="18" t="s">
        <v>222</v>
      </c>
      <c r="C204" s="19" t="s">
        <v>22</v>
      </c>
      <c r="D204" s="38">
        <v>8909850.0844275095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1</v>
      </c>
      <c r="O204" s="19">
        <v>0</v>
      </c>
      <c r="P204" s="19">
        <v>0</v>
      </c>
      <c r="Q204" s="19">
        <f>SUM(ABC[[#This Row],[1]:[12]])</f>
        <v>1</v>
      </c>
      <c r="R204" s="21">
        <f>ABC[[#This Row],[Total]]*ABC[[#This Row],[Valor]]</f>
        <v>8909850.0844275095</v>
      </c>
      <c r="S204" s="26">
        <f>ABC[[#This Row],[Valor Total]]/SUM(ABC[Valor Total])</f>
        <v>2.5802282548848126E-2</v>
      </c>
      <c r="T204" s="39">
        <f>SUM($S$7:S204)</f>
        <v>0.99999999999999967</v>
      </c>
      <c r="U204" s="54">
        <f t="shared" si="7"/>
        <v>8.3333333333333329E-2</v>
      </c>
      <c r="V204" s="60">
        <f>_xlfn.STDEV.S(ABC[[#This Row],[1]:[12]])</f>
        <v>0.28867513459481287</v>
      </c>
      <c r="W204" s="60">
        <f>ABC[[#This Row],[D. ESTANTANDAR]]/ABC[[#This Row],[PROMEDIO]]</f>
        <v>3.4641016151377544</v>
      </c>
      <c r="X204" s="40" t="str">
        <f>IF(ABC[[#This Row],[Costo Porcentual Acumulado]]&lt;=$AA$14,$Z$14,IF(ABC[[#This Row],[Costo Porcentual Acumulado]]&lt;=$AA$15,$Z$15,$Z$16))</f>
        <v>C</v>
      </c>
    </row>
  </sheetData>
  <mergeCells count="3">
    <mergeCell ref="E5:P5"/>
    <mergeCell ref="AB11:AC12"/>
    <mergeCell ref="A1:X3"/>
  </mergeCells>
  <conditionalFormatting sqref="X7:X204">
    <cfRule type="containsText" dxfId="35" priority="1" operator="containsText" text="C">
      <formula>NOT(ISERROR(SEARCH("C",X7)))</formula>
    </cfRule>
    <cfRule type="containsText" dxfId="34" priority="2" operator="containsText" text="B">
      <formula>NOT(ISERROR(SEARCH("B",X7)))</formula>
    </cfRule>
    <cfRule type="containsText" dxfId="33" priority="3" operator="containsText" text="A">
      <formula>NOT(ISERROR(SEARCH("A",X7)))</formula>
    </cfRule>
  </conditionalFormatting>
  <pageMargins left="0.7" right="0.7" top="0.75" bottom="0.75" header="0.3" footer="0.3"/>
  <pageSetup orientation="portrait" verticalDpi="0" r:id="rId1"/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3BF1-9193-4271-AEDC-98848E3FAB23}">
  <dimension ref="A1:AF204"/>
  <sheetViews>
    <sheetView zoomScale="67" zoomScaleNormal="53" workbookViewId="0">
      <selection sqref="A1:X3"/>
    </sheetView>
  </sheetViews>
  <sheetFormatPr baseColWidth="10" defaultColWidth="7.7265625" defaultRowHeight="14" x14ac:dyDescent="0.3"/>
  <cols>
    <col min="1" max="1" width="16.36328125" style="1" customWidth="1"/>
    <col min="2" max="2" width="38.1796875" style="1" customWidth="1"/>
    <col min="3" max="3" width="7.7265625" style="1"/>
    <col min="4" max="4" width="15" style="2" customWidth="1"/>
    <col min="5" max="16" width="7.7265625" style="1" customWidth="1"/>
    <col min="17" max="17" width="11" style="1" customWidth="1"/>
    <col min="18" max="18" width="18.453125" style="1" customWidth="1"/>
    <col min="19" max="19" width="24" style="1" customWidth="1"/>
    <col min="20" max="20" width="15" style="1" customWidth="1"/>
    <col min="21" max="21" width="17.26953125" style="55" customWidth="1"/>
    <col min="22" max="22" width="14.54296875" style="61" customWidth="1"/>
    <col min="23" max="23" width="13.453125" style="61" customWidth="1"/>
    <col min="24" max="24" width="17.26953125" style="1" bestFit="1" customWidth="1"/>
    <col min="25" max="25" width="17.26953125" style="1" customWidth="1"/>
    <col min="26" max="26" width="7.7265625" style="1"/>
    <col min="27" max="27" width="18.81640625" style="1" bestFit="1" customWidth="1"/>
    <col min="28" max="28" width="26.7265625" style="1" bestFit="1" customWidth="1"/>
    <col min="29" max="29" width="45.81640625" style="1" bestFit="1" customWidth="1"/>
    <col min="30" max="30" width="43" style="1" bestFit="1" customWidth="1"/>
    <col min="31" max="31" width="28.453125" style="1" bestFit="1" customWidth="1"/>
    <col min="32" max="32" width="30.26953125" style="1" bestFit="1" customWidth="1"/>
    <col min="33" max="33" width="30.54296875" style="1" bestFit="1" customWidth="1"/>
    <col min="34" max="34" width="23" style="1" bestFit="1" customWidth="1"/>
    <col min="35" max="35" width="25" style="1" bestFit="1" customWidth="1"/>
    <col min="36" max="36" width="25.453125" style="1" bestFit="1" customWidth="1"/>
    <col min="37" max="37" width="28.54296875" style="1" bestFit="1" customWidth="1"/>
    <col min="38" max="38" width="30.1796875" style="1" bestFit="1" customWidth="1"/>
    <col min="39" max="39" width="31" style="1" bestFit="1" customWidth="1"/>
    <col min="40" max="40" width="37.453125" style="1" bestFit="1" customWidth="1"/>
    <col min="41" max="41" width="36.54296875" style="1" bestFit="1" customWidth="1"/>
    <col min="42" max="42" width="53.453125" style="1" bestFit="1" customWidth="1"/>
    <col min="43" max="43" width="39.54296875" style="1" bestFit="1" customWidth="1"/>
    <col min="44" max="44" width="45" style="1" bestFit="1" customWidth="1"/>
    <col min="45" max="45" width="41.1796875" style="1" bestFit="1" customWidth="1"/>
    <col min="46" max="46" width="42.81640625" style="1" bestFit="1" customWidth="1"/>
    <col min="47" max="47" width="28.81640625" style="1" bestFit="1" customWidth="1"/>
    <col min="48" max="48" width="21.453125" style="1" bestFit="1" customWidth="1"/>
    <col min="49" max="49" width="34.453125" style="1" bestFit="1" customWidth="1"/>
    <col min="50" max="50" width="34.81640625" style="1" bestFit="1" customWidth="1"/>
    <col min="51" max="51" width="35.81640625" style="1" bestFit="1" customWidth="1"/>
    <col min="52" max="52" width="32.26953125" style="1" bestFit="1" customWidth="1"/>
    <col min="53" max="53" width="51.453125" style="1" bestFit="1" customWidth="1"/>
    <col min="54" max="54" width="33.1796875" style="1" bestFit="1" customWidth="1"/>
    <col min="55" max="55" width="37.81640625" style="1" bestFit="1" customWidth="1"/>
    <col min="56" max="56" width="35.54296875" style="1" bestFit="1" customWidth="1"/>
    <col min="57" max="57" width="35.7265625" style="1" bestFit="1" customWidth="1"/>
    <col min="58" max="59" width="49.54296875" style="1" bestFit="1" customWidth="1"/>
    <col min="60" max="60" width="33.1796875" style="1" bestFit="1" customWidth="1"/>
    <col min="61" max="61" width="20.81640625" style="1" bestFit="1" customWidth="1"/>
    <col min="62" max="62" width="18.453125" style="1" bestFit="1" customWidth="1"/>
    <col min="63" max="63" width="32.1796875" style="1" bestFit="1" customWidth="1"/>
    <col min="64" max="64" width="24.453125" style="1" bestFit="1" customWidth="1"/>
    <col min="65" max="65" width="39.7265625" style="1" bestFit="1" customWidth="1"/>
    <col min="66" max="66" width="45.7265625" style="1" bestFit="1" customWidth="1"/>
    <col min="67" max="67" width="29.7265625" style="1" bestFit="1" customWidth="1"/>
    <col min="68" max="68" width="22.26953125" style="1" bestFit="1" customWidth="1"/>
    <col min="69" max="69" width="19.7265625" style="1" bestFit="1" customWidth="1"/>
    <col min="70" max="70" width="47.54296875" style="1" bestFit="1" customWidth="1"/>
    <col min="71" max="71" width="29.1796875" style="1" bestFit="1" customWidth="1"/>
    <col min="72" max="72" width="32.26953125" style="1" bestFit="1" customWidth="1"/>
    <col min="73" max="74" width="32.81640625" style="1" bestFit="1" customWidth="1"/>
    <col min="75" max="76" width="59.1796875" style="1" bestFit="1" customWidth="1"/>
    <col min="77" max="77" width="17.453125" style="1" bestFit="1" customWidth="1"/>
    <col min="78" max="78" width="31" style="1" bestFit="1" customWidth="1"/>
    <col min="79" max="79" width="19.7265625" style="1" bestFit="1" customWidth="1"/>
    <col min="80" max="80" width="12.26953125" style="1" bestFit="1" customWidth="1"/>
    <col min="81" max="81" width="25.81640625" style="1" bestFit="1" customWidth="1"/>
    <col min="82" max="82" width="33.54296875" style="1" bestFit="1" customWidth="1"/>
    <col min="83" max="83" width="24.54296875" style="1" bestFit="1" customWidth="1"/>
    <col min="84" max="84" width="13.7265625" style="1" bestFit="1" customWidth="1"/>
    <col min="85" max="85" width="11" style="1" bestFit="1" customWidth="1"/>
    <col min="86" max="86" width="12.81640625" style="1" bestFit="1" customWidth="1"/>
    <col min="87" max="87" width="13.1796875" style="1" bestFit="1" customWidth="1"/>
    <col min="88" max="88" width="37.7265625" style="1" bestFit="1" customWidth="1"/>
    <col min="89" max="89" width="37.81640625" style="1" bestFit="1" customWidth="1"/>
    <col min="90" max="90" width="63" style="1" bestFit="1" customWidth="1"/>
    <col min="91" max="91" width="60.81640625" style="1" bestFit="1" customWidth="1"/>
    <col min="92" max="92" width="35" style="1" bestFit="1" customWidth="1"/>
    <col min="93" max="93" width="39.1796875" style="1" bestFit="1" customWidth="1"/>
    <col min="94" max="94" width="44.26953125" style="1" bestFit="1" customWidth="1"/>
    <col min="95" max="95" width="74.1796875" style="1" bestFit="1" customWidth="1"/>
    <col min="96" max="96" width="71" style="1" bestFit="1" customWidth="1"/>
    <col min="97" max="97" width="37.7265625" style="1" bestFit="1" customWidth="1"/>
    <col min="98" max="98" width="33.54296875" style="1" bestFit="1" customWidth="1"/>
    <col min="99" max="99" width="35.453125" style="1" bestFit="1" customWidth="1"/>
    <col min="100" max="100" width="30.453125" style="1" bestFit="1" customWidth="1"/>
    <col min="101" max="101" width="47" style="1" bestFit="1" customWidth="1"/>
    <col min="102" max="102" width="38.26953125" style="1" bestFit="1" customWidth="1"/>
    <col min="103" max="103" width="25.453125" style="1" bestFit="1" customWidth="1"/>
    <col min="104" max="104" width="47.54296875" style="1" bestFit="1" customWidth="1"/>
    <col min="105" max="105" width="40.54296875" style="1" bestFit="1" customWidth="1"/>
    <col min="106" max="106" width="37.54296875" style="1" bestFit="1" customWidth="1"/>
    <col min="107" max="107" width="38.54296875" style="1" bestFit="1" customWidth="1"/>
    <col min="108" max="108" width="47" style="1" bestFit="1" customWidth="1"/>
    <col min="109" max="109" width="43.7265625" style="1" bestFit="1" customWidth="1"/>
    <col min="110" max="110" width="30.54296875" style="1" bestFit="1" customWidth="1"/>
    <col min="111" max="111" width="30.81640625" style="1" bestFit="1" customWidth="1"/>
    <col min="112" max="112" width="26.54296875" style="1" bestFit="1" customWidth="1"/>
    <col min="113" max="113" width="17.1796875" style="1" bestFit="1" customWidth="1"/>
    <col min="114" max="114" width="14.54296875" style="1" bestFit="1" customWidth="1"/>
    <col min="115" max="115" width="40.453125" style="1" bestFit="1" customWidth="1"/>
    <col min="116" max="116" width="49.453125" style="1" bestFit="1" customWidth="1"/>
    <col min="117" max="117" width="50.1796875" style="1" bestFit="1" customWidth="1"/>
    <col min="118" max="118" width="78.26953125" style="1" bestFit="1" customWidth="1"/>
    <col min="119" max="119" width="60.54296875" style="1" bestFit="1" customWidth="1"/>
    <col min="120" max="120" width="39.7265625" style="1" bestFit="1" customWidth="1"/>
    <col min="121" max="121" width="58.81640625" style="1" bestFit="1" customWidth="1"/>
    <col min="122" max="122" width="86.81640625" style="1" bestFit="1" customWidth="1"/>
    <col min="123" max="123" width="45.7265625" style="1" bestFit="1" customWidth="1"/>
    <col min="124" max="124" width="45.1796875" style="1" bestFit="1" customWidth="1"/>
    <col min="125" max="125" width="53" style="1" bestFit="1" customWidth="1"/>
    <col min="126" max="126" width="24.453125" style="1" bestFit="1" customWidth="1"/>
    <col min="127" max="127" width="22.54296875" style="1" bestFit="1" customWidth="1"/>
    <col min="128" max="128" width="24.1796875" style="1" bestFit="1" customWidth="1"/>
    <col min="129" max="129" width="54.26953125" style="1" bestFit="1" customWidth="1"/>
    <col min="130" max="130" width="56.81640625" style="1" bestFit="1" customWidth="1"/>
    <col min="131" max="131" width="45.81640625" style="1" bestFit="1" customWidth="1"/>
    <col min="132" max="132" width="79.54296875" style="1" bestFit="1" customWidth="1"/>
    <col min="133" max="133" width="41" style="1" bestFit="1" customWidth="1"/>
    <col min="134" max="134" width="108.81640625" style="1" bestFit="1" customWidth="1"/>
    <col min="135" max="135" width="58.1796875" style="1" bestFit="1" customWidth="1"/>
    <col min="136" max="136" width="26.81640625" style="1" bestFit="1" customWidth="1"/>
    <col min="137" max="137" width="32.81640625" style="1" bestFit="1" customWidth="1"/>
    <col min="138" max="138" width="26.26953125" style="1" bestFit="1" customWidth="1"/>
    <col min="139" max="139" width="27" style="1" bestFit="1" customWidth="1"/>
    <col min="140" max="140" width="33.54296875" style="1" bestFit="1" customWidth="1"/>
    <col min="141" max="141" width="29.7265625" style="1" bestFit="1" customWidth="1"/>
    <col min="142" max="142" width="25" style="1" bestFit="1" customWidth="1"/>
    <col min="143" max="143" width="21.54296875" style="1" bestFit="1" customWidth="1"/>
    <col min="144" max="144" width="22.1796875" style="1" bestFit="1" customWidth="1"/>
    <col min="145" max="145" width="33.81640625" style="1" bestFit="1" customWidth="1"/>
    <col min="146" max="146" width="31" style="1" bestFit="1" customWidth="1"/>
    <col min="147" max="147" width="26.1796875" style="1" bestFit="1" customWidth="1"/>
    <col min="148" max="148" width="24.1796875" style="1" bestFit="1" customWidth="1"/>
    <col min="149" max="149" width="27.81640625" style="1" bestFit="1" customWidth="1"/>
    <col min="150" max="150" width="28.453125" style="1" bestFit="1" customWidth="1"/>
    <col min="151" max="151" width="29.453125" style="1" bestFit="1" customWidth="1"/>
    <col min="152" max="152" width="28.453125" style="1" bestFit="1" customWidth="1"/>
    <col min="153" max="153" width="38.1796875" style="1" bestFit="1" customWidth="1"/>
    <col min="154" max="154" width="37.453125" style="1" bestFit="1" customWidth="1"/>
    <col min="155" max="155" width="37.7265625" style="1" bestFit="1" customWidth="1"/>
    <col min="156" max="156" width="51" style="1" bestFit="1" customWidth="1"/>
    <col min="157" max="157" width="52.26953125" style="1" bestFit="1" customWidth="1"/>
    <col min="158" max="158" width="51.1796875" style="1" bestFit="1" customWidth="1"/>
    <col min="159" max="159" width="51.54296875" style="1" bestFit="1" customWidth="1"/>
    <col min="160" max="160" width="51.1796875" style="1" bestFit="1" customWidth="1"/>
    <col min="161" max="161" width="36.1796875" style="1" bestFit="1" customWidth="1"/>
    <col min="162" max="162" width="35.1796875" style="1" bestFit="1" customWidth="1"/>
    <col min="163" max="163" width="41.81640625" style="1" bestFit="1" customWidth="1"/>
    <col min="164" max="164" width="35.7265625" style="1" bestFit="1" customWidth="1"/>
    <col min="165" max="165" width="34.81640625" style="1" bestFit="1" customWidth="1"/>
    <col min="166" max="166" width="28.453125" style="1" bestFit="1" customWidth="1"/>
    <col min="167" max="167" width="55.7265625" style="1" bestFit="1" customWidth="1"/>
    <col min="168" max="168" width="34.1796875" style="1" bestFit="1" customWidth="1"/>
    <col min="169" max="169" width="22.1796875" style="1" bestFit="1" customWidth="1"/>
    <col min="170" max="170" width="22.453125" style="1" bestFit="1" customWidth="1"/>
    <col min="171" max="171" width="25.7265625" style="1" bestFit="1" customWidth="1"/>
    <col min="172" max="172" width="29.81640625" style="1" bestFit="1" customWidth="1"/>
    <col min="173" max="173" width="53.7265625" style="1" bestFit="1" customWidth="1"/>
    <col min="174" max="174" width="56.54296875" style="1" bestFit="1" customWidth="1"/>
    <col min="175" max="175" width="27.7265625" style="1" bestFit="1" customWidth="1"/>
    <col min="176" max="176" width="28.453125" style="1" bestFit="1" customWidth="1"/>
    <col min="177" max="177" width="38.81640625" style="1" bestFit="1" customWidth="1"/>
    <col min="178" max="178" width="26.453125" style="1" bestFit="1" customWidth="1"/>
    <col min="179" max="179" width="30.1796875" style="1" bestFit="1" customWidth="1"/>
    <col min="180" max="180" width="32.81640625" style="1" bestFit="1" customWidth="1"/>
    <col min="181" max="181" width="34.54296875" style="1" bestFit="1" customWidth="1"/>
    <col min="182" max="182" width="37.453125" style="1" bestFit="1" customWidth="1"/>
    <col min="183" max="183" width="21.7265625" style="1" bestFit="1" customWidth="1"/>
    <col min="184" max="184" width="15.453125" style="1" bestFit="1" customWidth="1"/>
    <col min="185" max="185" width="16.26953125" style="1" bestFit="1" customWidth="1"/>
    <col min="186" max="186" width="16.54296875" style="1" bestFit="1" customWidth="1"/>
    <col min="187" max="187" width="37.54296875" style="1" bestFit="1" customWidth="1"/>
    <col min="188" max="188" width="32.26953125" style="1" bestFit="1" customWidth="1"/>
    <col min="189" max="189" width="21.54296875" style="1" bestFit="1" customWidth="1"/>
    <col min="190" max="190" width="12.81640625" style="1" bestFit="1" customWidth="1"/>
    <col min="191" max="191" width="14.81640625" style="1" bestFit="1" customWidth="1"/>
    <col min="192" max="192" width="15.1796875" style="1" bestFit="1" customWidth="1"/>
    <col min="193" max="193" width="40.453125" style="1" bestFit="1" customWidth="1"/>
    <col min="194" max="194" width="40.1796875" style="1" bestFit="1" customWidth="1"/>
    <col min="195" max="195" width="41.1796875" style="1" bestFit="1" customWidth="1"/>
    <col min="196" max="196" width="15.1796875" style="1" bestFit="1" customWidth="1"/>
    <col min="197" max="197" width="17.81640625" style="1" bestFit="1" customWidth="1"/>
    <col min="198" max="198" width="23.7265625" style="1" bestFit="1" customWidth="1"/>
    <col min="199" max="199" width="22.26953125" style="1" bestFit="1" customWidth="1"/>
    <col min="200" max="200" width="24.453125" style="1" bestFit="1" customWidth="1"/>
    <col min="201" max="201" width="26.1796875" style="1" bestFit="1" customWidth="1"/>
    <col min="202" max="202" width="51.81640625" style="1" bestFit="1" customWidth="1"/>
    <col min="203" max="203" width="52.453125" style="1" bestFit="1" customWidth="1"/>
    <col min="204" max="204" width="40.81640625" style="1" bestFit="1" customWidth="1"/>
    <col min="205" max="205" width="39.453125" style="1" bestFit="1" customWidth="1"/>
    <col min="206" max="206" width="26.453125" style="1" bestFit="1" customWidth="1"/>
    <col min="207" max="207" width="33" style="1" bestFit="1" customWidth="1"/>
    <col min="208" max="208" width="17" style="1" bestFit="1" customWidth="1"/>
    <col min="209" max="209" width="17.54296875" style="1" bestFit="1" customWidth="1"/>
    <col min="210" max="210" width="57.1796875" style="1" bestFit="1" customWidth="1"/>
    <col min="211" max="211" width="59" style="1" bestFit="1" customWidth="1"/>
    <col min="212" max="212" width="43.453125" style="1" bestFit="1" customWidth="1"/>
    <col min="213" max="213" width="22.81640625" style="1" bestFit="1" customWidth="1"/>
    <col min="214" max="214" width="24.81640625" style="1" bestFit="1" customWidth="1"/>
    <col min="215" max="215" width="37.81640625" style="1" bestFit="1" customWidth="1"/>
    <col min="216" max="216" width="47.54296875" style="1" bestFit="1" customWidth="1"/>
    <col min="217" max="217" width="29.7265625" style="1" bestFit="1" customWidth="1"/>
    <col min="218" max="218" width="40.453125" style="1" bestFit="1" customWidth="1"/>
    <col min="219" max="219" width="33.1796875" style="1" bestFit="1" customWidth="1"/>
    <col min="220" max="220" width="43.1796875" style="1" bestFit="1" customWidth="1"/>
    <col min="221" max="221" width="22.1796875" style="1" bestFit="1" customWidth="1"/>
    <col min="222" max="222" width="24.1796875" style="1" bestFit="1" customWidth="1"/>
    <col min="223" max="223" width="19.54296875" style="1" bestFit="1" customWidth="1"/>
    <col min="224" max="224" width="33.81640625" style="1" bestFit="1" customWidth="1"/>
    <col min="225" max="225" width="40.1796875" style="1" bestFit="1" customWidth="1"/>
    <col min="226" max="226" width="15" style="1" bestFit="1" customWidth="1"/>
    <col min="227" max="227" width="29.453125" style="1" bestFit="1" customWidth="1"/>
    <col min="228" max="228" width="25.1796875" style="1" bestFit="1" customWidth="1"/>
    <col min="229" max="229" width="30.54296875" style="1" bestFit="1" customWidth="1"/>
    <col min="230" max="230" width="55.453125" style="1" bestFit="1" customWidth="1"/>
    <col min="231" max="231" width="61" style="1" bestFit="1" customWidth="1"/>
    <col min="232" max="232" width="57.81640625" style="1" bestFit="1" customWidth="1"/>
    <col min="233" max="233" width="63.453125" style="1" bestFit="1" customWidth="1"/>
    <col min="234" max="234" width="47" style="1" bestFit="1" customWidth="1"/>
    <col min="235" max="235" width="52.54296875" style="1" bestFit="1" customWidth="1"/>
    <col min="236" max="236" width="80.54296875" style="1" bestFit="1" customWidth="1"/>
    <col min="237" max="237" width="86.1796875" style="1" bestFit="1" customWidth="1"/>
    <col min="238" max="238" width="42.1796875" style="1" bestFit="1" customWidth="1"/>
    <col min="239" max="239" width="47.7265625" style="1" bestFit="1" customWidth="1"/>
    <col min="240" max="240" width="109.81640625" style="1" bestFit="1" customWidth="1"/>
    <col min="241" max="241" width="115.54296875" style="1" bestFit="1" customWidth="1"/>
    <col min="242" max="242" width="59.1796875" style="1" bestFit="1" customWidth="1"/>
    <col min="243" max="243" width="64.81640625" style="1" bestFit="1" customWidth="1"/>
    <col min="244" max="244" width="27.81640625" style="1" bestFit="1" customWidth="1"/>
    <col min="245" max="245" width="33.54296875" style="1" bestFit="1" customWidth="1"/>
    <col min="246" max="246" width="33.81640625" style="1" bestFit="1" customWidth="1"/>
    <col min="247" max="247" width="39.453125" style="1" bestFit="1" customWidth="1"/>
    <col min="248" max="248" width="27.453125" style="1" bestFit="1" customWidth="1"/>
    <col min="249" max="249" width="33" style="1" bestFit="1" customWidth="1"/>
    <col min="250" max="250" width="28.1796875" style="1" bestFit="1" customWidth="1"/>
    <col min="251" max="251" width="33.7265625" style="1" bestFit="1" customWidth="1"/>
    <col min="252" max="252" width="34.54296875" style="1" bestFit="1" customWidth="1"/>
    <col min="253" max="253" width="40.1796875" style="1" bestFit="1" customWidth="1"/>
    <col min="254" max="254" width="30.81640625" style="1" bestFit="1" customWidth="1"/>
    <col min="255" max="255" width="36.26953125" style="1" bestFit="1" customWidth="1"/>
    <col min="256" max="256" width="26.1796875" style="1" bestFit="1" customWidth="1"/>
    <col min="257" max="257" width="31.54296875" style="1" bestFit="1" customWidth="1"/>
    <col min="258" max="258" width="22.54296875" style="1" bestFit="1" customWidth="1"/>
    <col min="259" max="259" width="28.26953125" style="1" bestFit="1" customWidth="1"/>
    <col min="260" max="260" width="23.1796875" style="1" bestFit="1" customWidth="1"/>
    <col min="261" max="261" width="28.81640625" style="1" bestFit="1" customWidth="1"/>
    <col min="262" max="262" width="35" style="1" bestFit="1" customWidth="1"/>
    <col min="263" max="263" width="40.453125" style="1" bestFit="1" customWidth="1"/>
    <col min="264" max="264" width="32.1796875" style="1" bestFit="1" customWidth="1"/>
    <col min="265" max="265" width="37.7265625" style="1" bestFit="1" customWidth="1"/>
    <col min="266" max="266" width="27.1796875" style="1" bestFit="1" customWidth="1"/>
    <col min="267" max="267" width="32.81640625" style="1" bestFit="1" customWidth="1"/>
    <col min="268" max="268" width="25.1796875" style="1" bestFit="1" customWidth="1"/>
    <col min="269" max="269" width="30.54296875" style="1" bestFit="1" customWidth="1"/>
    <col min="270" max="270" width="29" style="1" bestFit="1" customWidth="1"/>
    <col min="271" max="271" width="34.54296875" style="1" bestFit="1" customWidth="1"/>
    <col min="272" max="272" width="29.54296875" style="1" bestFit="1" customWidth="1"/>
    <col min="273" max="273" width="35" style="1" bestFit="1" customWidth="1"/>
    <col min="274" max="274" width="30.453125" style="1" bestFit="1" customWidth="1"/>
    <col min="275" max="275" width="35.81640625" style="1" bestFit="1" customWidth="1"/>
    <col min="276" max="276" width="29.54296875" style="1" bestFit="1" customWidth="1"/>
    <col min="277" max="277" width="35" style="1" bestFit="1" customWidth="1"/>
    <col min="278" max="278" width="39.1796875" style="1" bestFit="1" customWidth="1"/>
    <col min="279" max="279" width="44.54296875" style="1" bestFit="1" customWidth="1"/>
    <col min="280" max="280" width="38.453125" style="1" bestFit="1" customWidth="1"/>
    <col min="281" max="281" width="43.81640625" style="1" bestFit="1" customWidth="1"/>
    <col min="282" max="282" width="38.81640625" style="1" bestFit="1" customWidth="1"/>
    <col min="283" max="283" width="44.26953125" style="1" bestFit="1" customWidth="1"/>
    <col min="284" max="284" width="52.1796875" style="1" bestFit="1" customWidth="1"/>
    <col min="285" max="285" width="57.54296875" style="1" bestFit="1" customWidth="1"/>
    <col min="286" max="286" width="53.453125" style="1" bestFit="1" customWidth="1"/>
    <col min="287" max="287" width="58.81640625" style="1" bestFit="1" customWidth="1"/>
    <col min="288" max="288" width="52.26953125" style="1" bestFit="1" customWidth="1"/>
    <col min="289" max="289" width="57.7265625" style="1" bestFit="1" customWidth="1"/>
    <col min="290" max="290" width="52.54296875" style="1" bestFit="1" customWidth="1"/>
    <col min="291" max="291" width="58.1796875" style="1" bestFit="1" customWidth="1"/>
    <col min="292" max="292" width="52.26953125" style="1" bestFit="1" customWidth="1"/>
    <col min="293" max="293" width="57.7265625" style="1" bestFit="1" customWidth="1"/>
    <col min="294" max="294" width="37.1796875" style="1" bestFit="1" customWidth="1"/>
    <col min="295" max="295" width="42.81640625" style="1" bestFit="1" customWidth="1"/>
    <col min="296" max="296" width="36.26953125" style="1" bestFit="1" customWidth="1"/>
    <col min="297" max="297" width="41.81640625" style="1" bestFit="1" customWidth="1"/>
    <col min="298" max="298" width="43" style="1" bestFit="1" customWidth="1"/>
    <col min="299" max="299" width="48.453125" style="1" bestFit="1" customWidth="1"/>
    <col min="300" max="300" width="36.81640625" style="1" bestFit="1" customWidth="1"/>
    <col min="301" max="301" width="42.453125" style="1" bestFit="1" customWidth="1"/>
    <col min="302" max="302" width="35.81640625" style="1" bestFit="1" customWidth="1"/>
    <col min="303" max="303" width="41.453125" style="1" bestFit="1" customWidth="1"/>
    <col min="304" max="304" width="29.54296875" style="1" bestFit="1" customWidth="1"/>
    <col min="305" max="305" width="35" style="1" bestFit="1" customWidth="1"/>
    <col min="306" max="306" width="56.81640625" style="1" bestFit="1" customWidth="1"/>
    <col min="307" max="307" width="62.26953125" style="1" bestFit="1" customWidth="1"/>
    <col min="308" max="308" width="35.1796875" style="1" bestFit="1" customWidth="1"/>
    <col min="309" max="309" width="40.54296875" style="1" bestFit="1" customWidth="1"/>
    <col min="310" max="310" width="23.1796875" style="1" bestFit="1" customWidth="1"/>
    <col min="311" max="311" width="28.81640625" style="1" bestFit="1" customWidth="1"/>
    <col min="312" max="312" width="23.54296875" style="1" bestFit="1" customWidth="1"/>
    <col min="313" max="313" width="29.1796875" style="1" bestFit="1" customWidth="1"/>
    <col min="314" max="314" width="26.81640625" style="1" bestFit="1" customWidth="1"/>
    <col min="315" max="315" width="32.26953125" style="1" bestFit="1" customWidth="1"/>
    <col min="316" max="316" width="31" style="1" bestFit="1" customWidth="1"/>
    <col min="317" max="317" width="36.453125" style="1" bestFit="1" customWidth="1"/>
    <col min="318" max="318" width="54.81640625" style="1" bestFit="1" customWidth="1"/>
    <col min="319" max="319" width="60.453125" style="1" bestFit="1" customWidth="1"/>
    <col min="320" max="320" width="57.7265625" style="1" bestFit="1" customWidth="1"/>
    <col min="321" max="321" width="63.1796875" style="1" bestFit="1" customWidth="1"/>
    <col min="322" max="322" width="28.81640625" style="1" bestFit="1" customWidth="1"/>
    <col min="323" max="323" width="34.453125" style="1" bestFit="1" customWidth="1"/>
    <col min="324" max="324" width="29.54296875" style="1" bestFit="1" customWidth="1"/>
    <col min="325" max="325" width="35" style="1" bestFit="1" customWidth="1"/>
    <col min="326" max="326" width="39.81640625" style="1" bestFit="1" customWidth="1"/>
    <col min="327" max="327" width="45.453125" style="1" bestFit="1" customWidth="1"/>
    <col min="328" max="328" width="27.54296875" style="1" bestFit="1" customWidth="1"/>
    <col min="329" max="329" width="33.1796875" style="1" bestFit="1" customWidth="1"/>
    <col min="330" max="330" width="31.1796875" style="1" bestFit="1" customWidth="1"/>
    <col min="331" max="331" width="36.54296875" style="1" bestFit="1" customWidth="1"/>
    <col min="332" max="332" width="33.81640625" style="1" bestFit="1" customWidth="1"/>
    <col min="333" max="333" width="39.453125" style="1" bestFit="1" customWidth="1"/>
    <col min="334" max="334" width="35.7265625" style="1" bestFit="1" customWidth="1"/>
    <col min="335" max="335" width="41.1796875" style="1" bestFit="1" customWidth="1"/>
    <col min="336" max="336" width="38.453125" style="1" bestFit="1" customWidth="1"/>
    <col min="337" max="337" width="43.81640625" style="1" bestFit="1" customWidth="1"/>
    <col min="338" max="338" width="22.81640625" style="1" bestFit="1" customWidth="1"/>
    <col min="339" max="339" width="28.453125" style="1" bestFit="1" customWidth="1"/>
    <col min="340" max="340" width="16.453125" style="1" bestFit="1" customWidth="1"/>
    <col min="341" max="341" width="21.81640625" style="1" bestFit="1" customWidth="1"/>
    <col min="342" max="342" width="17.453125" style="1" bestFit="1" customWidth="1"/>
    <col min="343" max="343" width="22.81640625" style="1" bestFit="1" customWidth="1"/>
    <col min="344" max="344" width="17.7265625" style="1" bestFit="1" customWidth="1"/>
    <col min="345" max="345" width="23.1796875" style="1" bestFit="1" customWidth="1"/>
    <col min="346" max="346" width="38.54296875" style="1" bestFit="1" customWidth="1"/>
    <col min="347" max="347" width="44.1796875" style="1" bestFit="1" customWidth="1"/>
    <col min="348" max="348" width="33.453125" style="1" bestFit="1" customWidth="1"/>
    <col min="349" max="349" width="39" style="1" bestFit="1" customWidth="1"/>
    <col min="350" max="350" width="22.54296875" style="1" bestFit="1" customWidth="1"/>
    <col min="351" max="351" width="28.26953125" style="1" bestFit="1" customWidth="1"/>
    <col min="352" max="352" width="13.81640625" style="1" bestFit="1" customWidth="1"/>
    <col min="353" max="353" width="19.54296875" style="1" bestFit="1" customWidth="1"/>
    <col min="354" max="354" width="15.81640625" style="1" bestFit="1" customWidth="1"/>
    <col min="355" max="355" width="21.453125" style="1" bestFit="1" customWidth="1"/>
    <col min="356" max="356" width="16.26953125" style="1" bestFit="1" customWidth="1"/>
    <col min="357" max="357" width="21.7265625" style="1" bestFit="1" customWidth="1"/>
    <col min="358" max="358" width="41.54296875" style="1" bestFit="1" customWidth="1"/>
    <col min="359" max="359" width="47.1796875" style="1" bestFit="1" customWidth="1"/>
    <col min="360" max="360" width="41.1796875" style="1" bestFit="1" customWidth="1"/>
    <col min="361" max="361" width="46.81640625" style="1" bestFit="1" customWidth="1"/>
    <col min="362" max="362" width="42.26953125" style="1" bestFit="1" customWidth="1"/>
    <col min="363" max="363" width="47.81640625" style="1" bestFit="1" customWidth="1"/>
    <col min="364" max="364" width="16.26953125" style="1" bestFit="1" customWidth="1"/>
    <col min="365" max="365" width="21.7265625" style="1" bestFit="1" customWidth="1"/>
    <col min="366" max="366" width="19" style="1" bestFit="1" customWidth="1"/>
    <col min="367" max="367" width="24.54296875" style="1" bestFit="1" customWidth="1"/>
    <col min="368" max="368" width="24.81640625" style="1" bestFit="1" customWidth="1"/>
    <col min="369" max="369" width="30.26953125" style="1" bestFit="1" customWidth="1"/>
    <col min="370" max="370" width="23.453125" style="1" bestFit="1" customWidth="1"/>
    <col min="371" max="371" width="29" style="1" bestFit="1" customWidth="1"/>
    <col min="372" max="372" width="25.54296875" style="1" bestFit="1" customWidth="1"/>
    <col min="373" max="373" width="31" style="1" bestFit="1" customWidth="1"/>
    <col min="374" max="374" width="27.1796875" style="1" bestFit="1" customWidth="1"/>
    <col min="375" max="375" width="32.81640625" style="1" bestFit="1" customWidth="1"/>
    <col min="376" max="376" width="53" style="1" bestFit="1" customWidth="1"/>
    <col min="377" max="377" width="58.453125" style="1" bestFit="1" customWidth="1"/>
    <col min="378" max="378" width="53.54296875" style="1" bestFit="1" customWidth="1"/>
    <col min="379" max="379" width="59" style="1" bestFit="1" customWidth="1"/>
    <col min="380" max="380" width="41.81640625" style="1" bestFit="1" customWidth="1"/>
    <col min="381" max="381" width="47.54296875" style="1" bestFit="1" customWidth="1"/>
    <col min="382" max="382" width="40.453125" style="1" bestFit="1" customWidth="1"/>
    <col min="383" max="383" width="45.81640625" style="1" bestFit="1" customWidth="1"/>
    <col min="384" max="384" width="27.54296875" style="1" bestFit="1" customWidth="1"/>
    <col min="385" max="385" width="33.1796875" style="1" bestFit="1" customWidth="1"/>
    <col min="386" max="386" width="34.1796875" style="1" bestFit="1" customWidth="1"/>
    <col min="387" max="387" width="39.54296875" style="1" bestFit="1" customWidth="1"/>
    <col min="388" max="388" width="18.1796875" style="1" bestFit="1" customWidth="1"/>
    <col min="389" max="389" width="23.7265625" style="1" bestFit="1" customWidth="1"/>
    <col min="390" max="390" width="18.54296875" style="1" bestFit="1" customWidth="1"/>
    <col min="391" max="391" width="24.26953125" style="1" bestFit="1" customWidth="1"/>
    <col min="392" max="392" width="58.26953125" style="1" bestFit="1" customWidth="1"/>
    <col min="393" max="393" width="63.7265625" style="1" bestFit="1" customWidth="1"/>
    <col min="394" max="394" width="60.1796875" style="1" bestFit="1" customWidth="1"/>
    <col min="395" max="395" width="65.7265625" style="1" bestFit="1" customWidth="1"/>
    <col min="396" max="396" width="44.453125" style="1" bestFit="1" customWidth="1"/>
    <col min="397" max="397" width="49.81640625" style="1" bestFit="1" customWidth="1"/>
    <col min="398" max="398" width="23.81640625" style="1" bestFit="1" customWidth="1"/>
    <col min="399" max="399" width="29.54296875" style="1" bestFit="1" customWidth="1"/>
    <col min="400" max="400" width="25.81640625" style="1" bestFit="1" customWidth="1"/>
    <col min="401" max="401" width="31.453125" style="1" bestFit="1" customWidth="1"/>
    <col min="402" max="402" width="39" style="1" bestFit="1" customWidth="1"/>
    <col min="403" max="403" width="44.453125" style="1" bestFit="1" customWidth="1"/>
    <col min="404" max="404" width="48.54296875" style="1" bestFit="1" customWidth="1"/>
    <col min="405" max="405" width="54.1796875" style="1" bestFit="1" customWidth="1"/>
    <col min="406" max="406" width="30.81640625" style="1" bestFit="1" customWidth="1"/>
    <col min="407" max="407" width="36.26953125" style="1" bestFit="1" customWidth="1"/>
    <col min="408" max="408" width="41.54296875" style="1" bestFit="1" customWidth="1"/>
    <col min="409" max="409" width="47.1796875" style="1" bestFit="1" customWidth="1"/>
    <col min="410" max="410" width="34.26953125" style="1" bestFit="1" customWidth="1"/>
    <col min="411" max="411" width="39.7265625" style="1" bestFit="1" customWidth="1"/>
    <col min="412" max="412" width="44.26953125" style="1" bestFit="1" customWidth="1"/>
    <col min="413" max="413" width="49.7265625" style="1" bestFit="1" customWidth="1"/>
    <col min="414" max="414" width="23.1796875" style="1" bestFit="1" customWidth="1"/>
    <col min="415" max="415" width="28.81640625" style="1" bestFit="1" customWidth="1"/>
    <col min="416" max="416" width="25.1796875" style="1" bestFit="1" customWidth="1"/>
    <col min="417" max="417" width="30.54296875" style="1" bestFit="1" customWidth="1"/>
    <col min="418" max="418" width="20.54296875" style="1" bestFit="1" customWidth="1"/>
    <col min="419" max="419" width="26.1796875" style="1" bestFit="1" customWidth="1"/>
    <col min="420" max="420" width="35" style="1" bestFit="1" customWidth="1"/>
    <col min="421" max="421" width="40.453125" style="1" bestFit="1" customWidth="1"/>
    <col min="422" max="422" width="41.1796875" style="1" bestFit="1" customWidth="1"/>
    <col min="423" max="423" width="46.81640625" style="1" bestFit="1" customWidth="1"/>
    <col min="424" max="424" width="15" style="1" bestFit="1" customWidth="1"/>
    <col min="425" max="425" width="3.81640625" style="1" bestFit="1" customWidth="1"/>
    <col min="426" max="427" width="2.81640625" style="1" bestFit="1" customWidth="1"/>
    <col min="428" max="428" width="8.81640625" style="1" bestFit="1" customWidth="1"/>
    <col min="429" max="429" width="3.81640625" style="1" bestFit="1" customWidth="1"/>
    <col min="430" max="430" width="9.1796875" style="1" bestFit="1" customWidth="1"/>
    <col min="431" max="431" width="3.81640625" style="1" bestFit="1" customWidth="1"/>
    <col min="432" max="432" width="9.1796875" style="1" bestFit="1" customWidth="1"/>
    <col min="433" max="433" width="3.81640625" style="1" bestFit="1" customWidth="1"/>
    <col min="434" max="434" width="9.1796875" style="1" bestFit="1" customWidth="1"/>
    <col min="435" max="435" width="3.81640625" style="1" bestFit="1" customWidth="1"/>
    <col min="436" max="436" width="9.1796875" style="1" bestFit="1" customWidth="1"/>
    <col min="437" max="437" width="3.81640625" style="1" bestFit="1" customWidth="1"/>
    <col min="438" max="438" width="9.1796875" style="1" bestFit="1" customWidth="1"/>
    <col min="439" max="439" width="5.1796875" style="1" bestFit="1" customWidth="1"/>
    <col min="440" max="440" width="10.1796875" style="1" bestFit="1" customWidth="1"/>
    <col min="441" max="441" width="5.1796875" style="1" bestFit="1" customWidth="1"/>
    <col min="442" max="442" width="10.1796875" style="1" bestFit="1" customWidth="1"/>
    <col min="443" max="443" width="5.1796875" style="1" bestFit="1" customWidth="1"/>
    <col min="444" max="444" width="10.1796875" style="1" bestFit="1" customWidth="1"/>
    <col min="445" max="445" width="5.1796875" style="1" bestFit="1" customWidth="1"/>
    <col min="446" max="446" width="10.453125" style="1" bestFit="1" customWidth="1"/>
    <col min="447" max="447" width="5.1796875" style="1" bestFit="1" customWidth="1"/>
    <col min="448" max="448" width="10.453125" style="1" bestFit="1" customWidth="1"/>
    <col min="449" max="449" width="5.1796875" style="1" bestFit="1" customWidth="1"/>
    <col min="450" max="450" width="10.453125" style="1" bestFit="1" customWidth="1"/>
    <col min="451" max="451" width="5.453125" style="1" bestFit="1" customWidth="1"/>
    <col min="452" max="452" width="10.453125" style="1" bestFit="1" customWidth="1"/>
    <col min="453" max="453" width="5.1796875" style="1" bestFit="1" customWidth="1"/>
    <col min="454" max="454" width="4.1796875" style="1" bestFit="1" customWidth="1"/>
    <col min="455" max="455" width="10.453125" style="1" bestFit="1" customWidth="1"/>
    <col min="456" max="456" width="6.453125" style="1" bestFit="1" customWidth="1"/>
    <col min="457" max="457" width="11.453125" style="1" bestFit="1" customWidth="1"/>
    <col min="458" max="458" width="6.453125" style="1" bestFit="1" customWidth="1"/>
    <col min="459" max="459" width="11.453125" style="1" bestFit="1" customWidth="1"/>
    <col min="460" max="464" width="18.1796875" style="1" bestFit="1" customWidth="1"/>
    <col min="465" max="465" width="19.1796875" style="1" bestFit="1" customWidth="1"/>
    <col min="466" max="466" width="18.54296875" style="1" bestFit="1" customWidth="1"/>
    <col min="467" max="467" width="19.1796875" style="1" bestFit="1" customWidth="1"/>
    <col min="468" max="468" width="9.1796875" style="1" bestFit="1" customWidth="1"/>
    <col min="469" max="469" width="5.1796875" style="1" bestFit="1" customWidth="1"/>
    <col min="470" max="470" width="10.453125" style="1" bestFit="1" customWidth="1"/>
    <col min="471" max="471" width="10.1796875" style="1" bestFit="1" customWidth="1"/>
    <col min="472" max="472" width="7.7265625" style="1" bestFit="1" customWidth="1"/>
    <col min="473" max="473" width="4.1796875" style="1" bestFit="1" customWidth="1"/>
    <col min="474" max="474" width="9.1796875" style="1" bestFit="1" customWidth="1"/>
    <col min="475" max="475" width="12.1796875" style="1" bestFit="1" customWidth="1"/>
    <col min="476" max="476" width="5.453125" style="1" bestFit="1" customWidth="1"/>
    <col min="477" max="477" width="9.1796875" style="1" bestFit="1" customWidth="1"/>
    <col min="478" max="478" width="10.1796875" style="1" bestFit="1" customWidth="1"/>
    <col min="479" max="479" width="5.1796875" style="1" bestFit="1" customWidth="1"/>
    <col min="480" max="480" width="9.1796875" style="1" bestFit="1" customWidth="1"/>
    <col min="481" max="481" width="10.1796875" style="1" bestFit="1" customWidth="1"/>
    <col min="482" max="482" width="5.1796875" style="1" bestFit="1" customWidth="1"/>
    <col min="483" max="483" width="9.1796875" style="1" bestFit="1" customWidth="1"/>
    <col min="484" max="484" width="10.453125" style="1" bestFit="1" customWidth="1"/>
    <col min="485" max="485" width="5.1796875" style="1" bestFit="1" customWidth="1"/>
    <col min="486" max="486" width="10.453125" style="1" bestFit="1" customWidth="1"/>
    <col min="487" max="487" width="10.1796875" style="1" bestFit="1" customWidth="1"/>
    <col min="488" max="488" width="12.453125" style="1" bestFit="1" customWidth="1"/>
    <col min="489" max="489" width="2.81640625" style="1" bestFit="1" customWidth="1"/>
    <col min="490" max="490" width="4.1796875" style="1" bestFit="1" customWidth="1"/>
    <col min="491" max="494" width="2.81640625" style="1" bestFit="1" customWidth="1"/>
    <col min="495" max="498" width="4.1796875" style="1" bestFit="1" customWidth="1"/>
    <col min="499" max="499" width="9.1796875" style="1" bestFit="1" customWidth="1"/>
    <col min="500" max="500" width="3.81640625" style="1" bestFit="1" customWidth="1"/>
    <col min="501" max="501" width="2.81640625" style="1" bestFit="1" customWidth="1"/>
    <col min="502" max="502" width="8.81640625" style="1" bestFit="1" customWidth="1"/>
    <col min="503" max="503" width="3.81640625" style="1" bestFit="1" customWidth="1"/>
    <col min="504" max="504" width="9.1796875" style="1" bestFit="1" customWidth="1"/>
    <col min="505" max="505" width="3.81640625" style="1" bestFit="1" customWidth="1"/>
    <col min="506" max="506" width="9.1796875" style="1" bestFit="1" customWidth="1"/>
    <col min="507" max="507" width="3.81640625" style="1" bestFit="1" customWidth="1"/>
    <col min="508" max="508" width="9.1796875" style="1" bestFit="1" customWidth="1"/>
    <col min="509" max="509" width="5.1796875" style="1" bestFit="1" customWidth="1"/>
    <col min="510" max="510" width="10.1796875" style="1" bestFit="1" customWidth="1"/>
    <col min="511" max="511" width="5.1796875" style="1" bestFit="1" customWidth="1"/>
    <col min="512" max="512" width="10.1796875" style="1" bestFit="1" customWidth="1"/>
    <col min="513" max="513" width="5.1796875" style="1" bestFit="1" customWidth="1"/>
    <col min="514" max="514" width="10.453125" style="1" bestFit="1" customWidth="1"/>
    <col min="515" max="515" width="5.1796875" style="1" bestFit="1" customWidth="1"/>
    <col min="516" max="516" width="10.453125" style="1" bestFit="1" customWidth="1"/>
    <col min="517" max="517" width="5.1796875" style="1" bestFit="1" customWidth="1"/>
    <col min="518" max="518" width="10.453125" style="1" bestFit="1" customWidth="1"/>
    <col min="519" max="519" width="5.1796875" style="1" bestFit="1" customWidth="1"/>
    <col min="520" max="520" width="10.453125" style="1" bestFit="1" customWidth="1"/>
    <col min="521" max="521" width="6.453125" style="1" bestFit="1" customWidth="1"/>
    <col min="522" max="522" width="11.453125" style="1" bestFit="1" customWidth="1"/>
    <col min="523" max="523" width="6.453125" style="1" bestFit="1" customWidth="1"/>
    <col min="524" max="524" width="11.453125" style="1" bestFit="1" customWidth="1"/>
    <col min="525" max="525" width="9.1796875" style="1" bestFit="1" customWidth="1"/>
    <col min="526" max="526" width="4.1796875" style="1" bestFit="1" customWidth="1"/>
    <col min="527" max="529" width="2.81640625" style="1" bestFit="1" customWidth="1"/>
    <col min="530" max="530" width="9.1796875" style="1" bestFit="1" customWidth="1"/>
    <col min="531" max="531" width="3.81640625" style="1" bestFit="1" customWidth="1"/>
    <col min="532" max="532" width="8.81640625" style="1" bestFit="1" customWidth="1"/>
    <col min="533" max="533" width="3.81640625" style="1" bestFit="1" customWidth="1"/>
    <col min="534" max="534" width="9.1796875" style="1" bestFit="1" customWidth="1"/>
    <col min="535" max="535" width="8.81640625" style="1" bestFit="1" customWidth="1"/>
    <col min="536" max="536" width="3.81640625" style="1" bestFit="1" customWidth="1"/>
    <col min="537" max="537" width="2.81640625" style="1" bestFit="1" customWidth="1"/>
    <col min="538" max="538" width="9.1796875" style="1" bestFit="1" customWidth="1"/>
    <col min="539" max="539" width="3.81640625" style="1" bestFit="1" customWidth="1"/>
    <col min="540" max="541" width="9.1796875" style="1" bestFit="1" customWidth="1"/>
    <col min="542" max="542" width="3.81640625" style="1" bestFit="1" customWidth="1"/>
    <col min="543" max="544" width="2.81640625" style="1" bestFit="1" customWidth="1"/>
    <col min="545" max="545" width="4.1796875" style="1" bestFit="1" customWidth="1"/>
    <col min="546" max="546" width="9.1796875" style="1" bestFit="1" customWidth="1"/>
    <col min="547" max="547" width="3.81640625" style="1" bestFit="1" customWidth="1"/>
    <col min="548" max="548" width="8.81640625" style="1" bestFit="1" customWidth="1"/>
    <col min="549" max="549" width="9.1796875" style="1" bestFit="1" customWidth="1"/>
    <col min="550" max="550" width="4.1796875" style="1" bestFit="1" customWidth="1"/>
    <col min="551" max="551" width="9.1796875" style="1" bestFit="1" customWidth="1"/>
    <col min="552" max="552" width="3.81640625" style="1" bestFit="1" customWidth="1"/>
    <col min="553" max="553" width="8.81640625" style="1" bestFit="1" customWidth="1"/>
    <col min="554" max="554" width="9.1796875" style="1" bestFit="1" customWidth="1"/>
    <col min="555" max="555" width="4.1796875" style="1" bestFit="1" customWidth="1"/>
    <col min="556" max="557" width="9.1796875" style="1" bestFit="1" customWidth="1"/>
    <col min="558" max="558" width="5.1796875" style="1" bestFit="1" customWidth="1"/>
    <col min="559" max="559" width="10.1796875" style="1" bestFit="1" customWidth="1"/>
    <col min="560" max="560" width="9.1796875" style="1" bestFit="1" customWidth="1"/>
    <col min="561" max="561" width="5.1796875" style="1" bestFit="1" customWidth="1"/>
    <col min="562" max="562" width="10.453125" style="1" bestFit="1" customWidth="1"/>
    <col min="563" max="563" width="10.1796875" style="1" bestFit="1" customWidth="1"/>
    <col min="564" max="564" width="7.7265625" style="1" bestFit="1" customWidth="1"/>
    <col min="565" max="565" width="4.1796875" style="1" bestFit="1" customWidth="1"/>
    <col min="566" max="566" width="9.1796875" style="1" bestFit="1" customWidth="1"/>
    <col min="567" max="567" width="12.1796875" style="1" bestFit="1" customWidth="1"/>
    <col min="568" max="568" width="5.1796875" style="1" bestFit="1" customWidth="1"/>
    <col min="569" max="569" width="9.1796875" style="1" bestFit="1" customWidth="1"/>
    <col min="570" max="570" width="10.1796875" style="1" bestFit="1" customWidth="1"/>
    <col min="571" max="571" width="5.1796875" style="1" bestFit="1" customWidth="1"/>
    <col min="572" max="572" width="9.1796875" style="1" bestFit="1" customWidth="1"/>
    <col min="573" max="573" width="10.1796875" style="1" bestFit="1" customWidth="1"/>
    <col min="574" max="574" width="5.1796875" style="1" bestFit="1" customWidth="1"/>
    <col min="575" max="575" width="9.1796875" style="1" bestFit="1" customWidth="1"/>
    <col min="576" max="576" width="10.453125" style="1" bestFit="1" customWidth="1"/>
    <col min="577" max="577" width="5.1796875" style="1" bestFit="1" customWidth="1"/>
    <col min="578" max="578" width="10.453125" style="1" bestFit="1" customWidth="1"/>
    <col min="579" max="579" width="10.1796875" style="1" bestFit="1" customWidth="1"/>
    <col min="580" max="580" width="12.1796875" style="1" bestFit="1" customWidth="1"/>
    <col min="581" max="586" width="2.81640625" style="1" bestFit="1" customWidth="1"/>
    <col min="587" max="590" width="4.1796875" style="1" bestFit="1" customWidth="1"/>
    <col min="591" max="591" width="9.1796875" style="1" bestFit="1" customWidth="1"/>
    <col min="592" max="592" width="3.81640625" style="1" bestFit="1" customWidth="1"/>
    <col min="593" max="593" width="2.81640625" style="1" bestFit="1" customWidth="1"/>
    <col min="594" max="594" width="8.81640625" style="1" bestFit="1" customWidth="1"/>
    <col min="595" max="595" width="3.81640625" style="1" bestFit="1" customWidth="1"/>
    <col min="596" max="596" width="9.1796875" style="1" bestFit="1" customWidth="1"/>
    <col min="597" max="597" width="3.81640625" style="1" bestFit="1" customWidth="1"/>
    <col min="598" max="598" width="9.1796875" style="1" bestFit="1" customWidth="1"/>
    <col min="599" max="599" width="3.81640625" style="1" bestFit="1" customWidth="1"/>
    <col min="600" max="600" width="9.1796875" style="1" bestFit="1" customWidth="1"/>
    <col min="601" max="601" width="5.1796875" style="1" bestFit="1" customWidth="1"/>
    <col min="602" max="602" width="10.1796875" style="1" bestFit="1" customWidth="1"/>
    <col min="603" max="603" width="5.1796875" style="1" bestFit="1" customWidth="1"/>
    <col min="604" max="604" width="10.1796875" style="1" bestFit="1" customWidth="1"/>
    <col min="605" max="605" width="5.1796875" style="1" bestFit="1" customWidth="1"/>
    <col min="606" max="606" width="10.453125" style="1" bestFit="1" customWidth="1"/>
    <col min="607" max="607" width="5.1796875" style="1" bestFit="1" customWidth="1"/>
    <col min="608" max="608" width="10.453125" style="1" bestFit="1" customWidth="1"/>
    <col min="609" max="609" width="5.1796875" style="1" bestFit="1" customWidth="1"/>
    <col min="610" max="610" width="10.453125" style="1" bestFit="1" customWidth="1"/>
    <col min="611" max="611" width="5.1796875" style="1" bestFit="1" customWidth="1"/>
    <col min="612" max="612" width="10.453125" style="1" bestFit="1" customWidth="1"/>
    <col min="613" max="613" width="6.453125" style="1" bestFit="1" customWidth="1"/>
    <col min="614" max="614" width="11.453125" style="1" bestFit="1" customWidth="1"/>
    <col min="615" max="615" width="6.453125" style="1" bestFit="1" customWidth="1"/>
    <col min="616" max="616" width="11.453125" style="1" bestFit="1" customWidth="1"/>
    <col min="617" max="617" width="9.1796875" style="1" bestFit="1" customWidth="1"/>
    <col min="618" max="618" width="4.1796875" style="1" bestFit="1" customWidth="1"/>
    <col min="619" max="621" width="2.81640625" style="1" bestFit="1" customWidth="1"/>
    <col min="622" max="622" width="9.1796875" style="1" bestFit="1" customWidth="1"/>
    <col min="623" max="623" width="3.81640625" style="1" bestFit="1" customWidth="1"/>
    <col min="624" max="624" width="8.81640625" style="1" bestFit="1" customWidth="1"/>
    <col min="625" max="625" width="3.81640625" style="1" bestFit="1" customWidth="1"/>
    <col min="626" max="626" width="9.1796875" style="1" bestFit="1" customWidth="1"/>
    <col min="627" max="627" width="8.81640625" style="1" bestFit="1" customWidth="1"/>
    <col min="628" max="628" width="3.81640625" style="1" bestFit="1" customWidth="1"/>
    <col min="629" max="629" width="2.81640625" style="1" bestFit="1" customWidth="1"/>
    <col min="630" max="630" width="9.1796875" style="1" bestFit="1" customWidth="1"/>
    <col min="631" max="631" width="3.81640625" style="1" bestFit="1" customWidth="1"/>
    <col min="632" max="633" width="9.1796875" style="1" bestFit="1" customWidth="1"/>
    <col min="634" max="634" width="3.81640625" style="1" bestFit="1" customWidth="1"/>
    <col min="635" max="636" width="2.81640625" style="1" bestFit="1" customWidth="1"/>
    <col min="637" max="637" width="4.1796875" style="1" bestFit="1" customWidth="1"/>
    <col min="638" max="638" width="9.1796875" style="1" bestFit="1" customWidth="1"/>
    <col min="639" max="639" width="3.81640625" style="1" bestFit="1" customWidth="1"/>
    <col min="640" max="640" width="8.81640625" style="1" bestFit="1" customWidth="1"/>
    <col min="641" max="641" width="9.1796875" style="1" bestFit="1" customWidth="1"/>
    <col min="642" max="642" width="3.81640625" style="1" bestFit="1" customWidth="1"/>
    <col min="643" max="643" width="9.1796875" style="1" bestFit="1" customWidth="1"/>
    <col min="644" max="644" width="3.81640625" style="1" bestFit="1" customWidth="1"/>
    <col min="645" max="645" width="8.81640625" style="1" bestFit="1" customWidth="1"/>
    <col min="646" max="646" width="9.1796875" style="1" bestFit="1" customWidth="1"/>
    <col min="647" max="647" width="4.1796875" style="1" bestFit="1" customWidth="1"/>
    <col min="648" max="649" width="9.1796875" style="1" bestFit="1" customWidth="1"/>
    <col min="650" max="650" width="5.1796875" style="1" bestFit="1" customWidth="1"/>
    <col min="651" max="651" width="10.1796875" style="1" bestFit="1" customWidth="1"/>
    <col min="652" max="652" width="9.1796875" style="1" bestFit="1" customWidth="1"/>
    <col min="653" max="653" width="5.1796875" style="1" bestFit="1" customWidth="1"/>
    <col min="654" max="654" width="10.453125" style="1" bestFit="1" customWidth="1"/>
    <col min="655" max="655" width="10.1796875" style="1" bestFit="1" customWidth="1"/>
    <col min="656" max="656" width="7.7265625" style="1" bestFit="1" customWidth="1"/>
    <col min="657" max="657" width="4.1796875" style="1" bestFit="1" customWidth="1"/>
    <col min="658" max="658" width="9.1796875" style="1" bestFit="1" customWidth="1"/>
    <col min="659" max="659" width="12.1796875" style="1" bestFit="1" customWidth="1"/>
    <col min="660" max="660" width="5.1796875" style="1" bestFit="1" customWidth="1"/>
    <col min="661" max="661" width="9.1796875" style="1" bestFit="1" customWidth="1"/>
    <col min="662" max="662" width="10.1796875" style="1" bestFit="1" customWidth="1"/>
    <col min="663" max="663" width="5.1796875" style="1" bestFit="1" customWidth="1"/>
    <col min="664" max="664" width="9.1796875" style="1" bestFit="1" customWidth="1"/>
    <col min="665" max="665" width="10.1796875" style="1" bestFit="1" customWidth="1"/>
    <col min="666" max="666" width="5.1796875" style="1" bestFit="1" customWidth="1"/>
    <col min="667" max="667" width="9.1796875" style="1" bestFit="1" customWidth="1"/>
    <col min="668" max="668" width="10.453125" style="1" bestFit="1" customWidth="1"/>
    <col min="669" max="669" width="5.453125" style="1" bestFit="1" customWidth="1"/>
    <col min="670" max="670" width="10.453125" style="1" bestFit="1" customWidth="1"/>
    <col min="671" max="671" width="10.1796875" style="1" bestFit="1" customWidth="1"/>
    <col min="672" max="672" width="12.453125" style="1" bestFit="1" customWidth="1"/>
    <col min="673" max="678" width="2.81640625" style="1" bestFit="1" customWidth="1"/>
    <col min="679" max="682" width="4.1796875" style="1" bestFit="1" customWidth="1"/>
    <col min="683" max="683" width="9.1796875" style="1" bestFit="1" customWidth="1"/>
    <col min="684" max="684" width="3.81640625" style="1" bestFit="1" customWidth="1"/>
    <col min="685" max="685" width="2.81640625" style="1" bestFit="1" customWidth="1"/>
    <col min="686" max="686" width="8.81640625" style="1" bestFit="1" customWidth="1"/>
    <col min="687" max="687" width="3.81640625" style="1" bestFit="1" customWidth="1"/>
    <col min="688" max="688" width="9.1796875" style="1" bestFit="1" customWidth="1"/>
    <col min="689" max="689" width="3.81640625" style="1" bestFit="1" customWidth="1"/>
    <col min="690" max="690" width="9.1796875" style="1" bestFit="1" customWidth="1"/>
    <col min="691" max="691" width="3.81640625" style="1" bestFit="1" customWidth="1"/>
    <col min="692" max="692" width="9.1796875" style="1" bestFit="1" customWidth="1"/>
    <col min="693" max="693" width="5.1796875" style="1" bestFit="1" customWidth="1"/>
    <col min="694" max="694" width="10.1796875" style="1" bestFit="1" customWidth="1"/>
    <col min="695" max="695" width="5.1796875" style="1" bestFit="1" customWidth="1"/>
    <col min="696" max="696" width="10.1796875" style="1" bestFit="1" customWidth="1"/>
    <col min="697" max="697" width="5.1796875" style="1" bestFit="1" customWidth="1"/>
    <col min="698" max="698" width="10.453125" style="1" bestFit="1" customWidth="1"/>
    <col min="699" max="699" width="5.1796875" style="1" bestFit="1" customWidth="1"/>
    <col min="700" max="700" width="10.453125" style="1" bestFit="1" customWidth="1"/>
    <col min="701" max="701" width="5.1796875" style="1" bestFit="1" customWidth="1"/>
    <col min="702" max="702" width="10.453125" style="1" bestFit="1" customWidth="1"/>
    <col min="703" max="703" width="5.1796875" style="1" bestFit="1" customWidth="1"/>
    <col min="704" max="704" width="10.453125" style="1" bestFit="1" customWidth="1"/>
    <col min="705" max="705" width="6.453125" style="1" bestFit="1" customWidth="1"/>
    <col min="706" max="706" width="11.453125" style="1" bestFit="1" customWidth="1"/>
    <col min="707" max="707" width="6.453125" style="1" bestFit="1" customWidth="1"/>
    <col min="708" max="708" width="11.453125" style="1" bestFit="1" customWidth="1"/>
    <col min="709" max="709" width="9.1796875" style="1" bestFit="1" customWidth="1"/>
    <col min="710" max="710" width="3.81640625" style="1" bestFit="1" customWidth="1"/>
    <col min="711" max="713" width="2.81640625" style="1" bestFit="1" customWidth="1"/>
    <col min="714" max="714" width="9.1796875" style="1" bestFit="1" customWidth="1"/>
    <col min="715" max="715" width="3.81640625" style="1" bestFit="1" customWidth="1"/>
    <col min="716" max="716" width="8.81640625" style="1" bestFit="1" customWidth="1"/>
    <col min="717" max="717" width="3.81640625" style="1" bestFit="1" customWidth="1"/>
    <col min="718" max="718" width="9.1796875" style="1" bestFit="1" customWidth="1"/>
    <col min="719" max="719" width="8.81640625" style="1" bestFit="1" customWidth="1"/>
    <col min="720" max="720" width="3.81640625" style="1" bestFit="1" customWidth="1"/>
    <col min="721" max="721" width="4.1796875" style="1" bestFit="1" customWidth="1"/>
    <col min="722" max="722" width="9.1796875" style="1" bestFit="1" customWidth="1"/>
    <col min="723" max="723" width="3.81640625" style="1" bestFit="1" customWidth="1"/>
    <col min="724" max="725" width="9.1796875" style="1" bestFit="1" customWidth="1"/>
    <col min="726" max="726" width="3.81640625" style="1" bestFit="1" customWidth="1"/>
    <col min="727" max="728" width="2.81640625" style="1" bestFit="1" customWidth="1"/>
    <col min="729" max="729" width="4.1796875" style="1" bestFit="1" customWidth="1"/>
    <col min="730" max="730" width="9.1796875" style="1" bestFit="1" customWidth="1"/>
    <col min="731" max="731" width="3.81640625" style="1" bestFit="1" customWidth="1"/>
    <col min="732" max="732" width="8.81640625" style="1" bestFit="1" customWidth="1"/>
    <col min="733" max="733" width="9.1796875" style="1" bestFit="1" customWidth="1"/>
    <col min="734" max="734" width="3.81640625" style="1" bestFit="1" customWidth="1"/>
    <col min="735" max="735" width="9.1796875" style="1" bestFit="1" customWidth="1"/>
    <col min="736" max="736" width="3.81640625" style="1" bestFit="1" customWidth="1"/>
    <col min="737" max="737" width="8.81640625" style="1" bestFit="1" customWidth="1"/>
    <col min="738" max="738" width="9.1796875" style="1" bestFit="1" customWidth="1"/>
    <col min="739" max="739" width="4.1796875" style="1" bestFit="1" customWidth="1"/>
    <col min="740" max="741" width="9.1796875" style="1" bestFit="1" customWidth="1"/>
    <col min="742" max="742" width="5.1796875" style="1" bestFit="1" customWidth="1"/>
    <col min="743" max="743" width="10.1796875" style="1" bestFit="1" customWidth="1"/>
    <col min="744" max="744" width="9.1796875" style="1" bestFit="1" customWidth="1"/>
    <col min="745" max="745" width="5.1796875" style="1" bestFit="1" customWidth="1"/>
    <col min="746" max="746" width="10.453125" style="1" bestFit="1" customWidth="1"/>
    <col min="747" max="747" width="10.1796875" style="1" bestFit="1" customWidth="1"/>
    <col min="748" max="748" width="7.7265625" style="1" bestFit="1" customWidth="1"/>
    <col min="749" max="749" width="4.1796875" style="1" bestFit="1" customWidth="1"/>
    <col min="750" max="750" width="9.1796875" style="1" bestFit="1" customWidth="1"/>
    <col min="751" max="751" width="12.1796875" style="1" bestFit="1" customWidth="1"/>
    <col min="752" max="752" width="5.1796875" style="1" bestFit="1" customWidth="1"/>
    <col min="753" max="753" width="9.1796875" style="1" bestFit="1" customWidth="1"/>
    <col min="754" max="754" width="10.1796875" style="1" bestFit="1" customWidth="1"/>
    <col min="755" max="755" width="5.1796875" style="1" bestFit="1" customWidth="1"/>
    <col min="756" max="756" width="9.1796875" style="1" bestFit="1" customWidth="1"/>
    <col min="757" max="757" width="10.1796875" style="1" bestFit="1" customWidth="1"/>
    <col min="758" max="758" width="5.1796875" style="1" bestFit="1" customWidth="1"/>
    <col min="759" max="759" width="9.1796875" style="1" bestFit="1" customWidth="1"/>
    <col min="760" max="760" width="10.453125" style="1" bestFit="1" customWidth="1"/>
    <col min="761" max="761" width="5.453125" style="1" bestFit="1" customWidth="1"/>
    <col min="762" max="762" width="10.453125" style="1" bestFit="1" customWidth="1"/>
    <col min="763" max="763" width="10.1796875" style="1" bestFit="1" customWidth="1"/>
    <col min="764" max="768" width="18.1796875" style="1" bestFit="1" customWidth="1"/>
    <col min="769" max="769" width="19.1796875" style="1" bestFit="1" customWidth="1"/>
    <col min="770" max="770" width="18.54296875" style="1" bestFit="1" customWidth="1"/>
    <col min="771" max="771" width="19.1796875" style="1" bestFit="1" customWidth="1"/>
    <col min="772" max="772" width="9.1796875" style="1" bestFit="1" customWidth="1"/>
    <col min="773" max="773" width="3.81640625" style="1" bestFit="1" customWidth="1"/>
    <col min="774" max="774" width="8.81640625" style="1" bestFit="1" customWidth="1"/>
    <col min="775" max="775" width="3.81640625" style="1" bestFit="1" customWidth="1"/>
    <col min="776" max="776" width="9.1796875" style="1" bestFit="1" customWidth="1"/>
    <col min="777" max="777" width="3.81640625" style="1" bestFit="1" customWidth="1"/>
    <col min="778" max="778" width="9.1796875" style="1" bestFit="1" customWidth="1"/>
    <col min="779" max="779" width="5.1796875" style="1" bestFit="1" customWidth="1"/>
    <col min="780" max="780" width="10.1796875" style="1" bestFit="1" customWidth="1"/>
    <col min="781" max="781" width="5.1796875" style="1" bestFit="1" customWidth="1"/>
    <col min="782" max="782" width="10.453125" style="1" bestFit="1" customWidth="1"/>
    <col min="783" max="783" width="9.1796875" style="1" bestFit="1" customWidth="1"/>
    <col min="784" max="784" width="3.81640625" style="1" bestFit="1" customWidth="1"/>
    <col min="785" max="785" width="9.1796875" style="1" bestFit="1" customWidth="1"/>
    <col min="786" max="786" width="3.81640625" style="1" bestFit="1" customWidth="1"/>
    <col min="787" max="787" width="8.81640625" style="1" bestFit="1" customWidth="1"/>
    <col min="788" max="788" width="3.81640625" style="1" bestFit="1" customWidth="1"/>
    <col min="789" max="789" width="9.1796875" style="1" bestFit="1" customWidth="1"/>
    <col min="790" max="790" width="8.81640625" style="1" bestFit="1" customWidth="1"/>
    <col min="791" max="791" width="3.81640625" style="1" bestFit="1" customWidth="1"/>
    <col min="792" max="793" width="9.1796875" style="1" bestFit="1" customWidth="1"/>
    <col min="794" max="794" width="3.81640625" style="1" bestFit="1" customWidth="1"/>
    <col min="795" max="796" width="9.1796875" style="1" bestFit="1" customWidth="1"/>
    <col min="797" max="797" width="4.1796875" style="1" bestFit="1" customWidth="1"/>
    <col min="798" max="800" width="9.1796875" style="1" bestFit="1" customWidth="1"/>
    <col min="801" max="801" width="3.81640625" style="1" bestFit="1" customWidth="1"/>
    <col min="802" max="802" width="9.1796875" style="1" bestFit="1" customWidth="1"/>
    <col min="803" max="803" width="3.81640625" style="1" bestFit="1" customWidth="1"/>
    <col min="804" max="804" width="8.81640625" style="1" bestFit="1" customWidth="1"/>
    <col min="805" max="805" width="9.1796875" style="1" bestFit="1" customWidth="1"/>
    <col min="806" max="806" width="3.81640625" style="1" bestFit="1" customWidth="1"/>
    <col min="807" max="807" width="9.1796875" style="1" bestFit="1" customWidth="1"/>
    <col min="808" max="808" width="8.81640625" style="1" bestFit="1" customWidth="1"/>
    <col min="809" max="809" width="5.1796875" style="1" bestFit="1" customWidth="1"/>
    <col min="810" max="810" width="9.1796875" style="1" bestFit="1" customWidth="1"/>
    <col min="811" max="811" width="10.453125" style="1" bestFit="1" customWidth="1"/>
    <col min="812" max="812" width="8.81640625" style="1" bestFit="1" customWidth="1"/>
    <col min="813" max="813" width="3.81640625" style="1" bestFit="1" customWidth="1"/>
    <col min="814" max="814" width="9.1796875" style="1" bestFit="1" customWidth="1"/>
    <col min="815" max="815" width="3.81640625" style="1" bestFit="1" customWidth="1"/>
    <col min="816" max="816" width="8.81640625" style="1" bestFit="1" customWidth="1"/>
    <col min="817" max="818" width="9.1796875" style="1" bestFit="1" customWidth="1"/>
    <col min="819" max="819" width="3.81640625" style="1" bestFit="1" customWidth="1"/>
    <col min="820" max="820" width="9.1796875" style="1" bestFit="1" customWidth="1"/>
    <col min="821" max="821" width="3.81640625" style="1" bestFit="1" customWidth="1"/>
    <col min="822" max="822" width="8.81640625" style="1" bestFit="1" customWidth="1"/>
    <col min="823" max="823" width="3.81640625" style="1" bestFit="1" customWidth="1"/>
    <col min="824" max="825" width="9.1796875" style="1" bestFit="1" customWidth="1"/>
    <col min="826" max="826" width="3.81640625" style="1" bestFit="1" customWidth="1"/>
    <col min="827" max="829" width="9.1796875" style="1" bestFit="1" customWidth="1"/>
    <col min="830" max="830" width="3.81640625" style="1" bestFit="1" customWidth="1"/>
    <col min="831" max="831" width="2.81640625" style="1" bestFit="1" customWidth="1"/>
    <col min="832" max="834" width="9.1796875" style="1" bestFit="1" customWidth="1"/>
    <col min="835" max="835" width="3.81640625" style="1" bestFit="1" customWidth="1"/>
    <col min="836" max="837" width="9.1796875" style="1" bestFit="1" customWidth="1"/>
    <col min="838" max="838" width="3.81640625" style="1" bestFit="1" customWidth="1"/>
    <col min="839" max="840" width="8.81640625" style="1" bestFit="1" customWidth="1"/>
    <col min="841" max="841" width="3.81640625" style="1" bestFit="1" customWidth="1"/>
    <col min="842" max="842" width="8.81640625" style="1" bestFit="1" customWidth="1"/>
    <col min="843" max="843" width="9.1796875" style="1" bestFit="1" customWidth="1"/>
    <col min="844" max="844" width="3.81640625" style="1" bestFit="1" customWidth="1"/>
    <col min="845" max="845" width="8.81640625" style="1" bestFit="1" customWidth="1"/>
    <col min="846" max="847" width="9.1796875" style="1" bestFit="1" customWidth="1"/>
    <col min="848" max="848" width="3.81640625" style="1" bestFit="1" customWidth="1"/>
    <col min="849" max="849" width="2.81640625" style="1" bestFit="1" customWidth="1"/>
    <col min="850" max="850" width="9.1796875" style="1" bestFit="1" customWidth="1"/>
    <col min="851" max="851" width="3.81640625" style="1" bestFit="1" customWidth="1"/>
    <col min="852" max="852" width="9.1796875" style="1" bestFit="1" customWidth="1"/>
    <col min="853" max="853" width="5.1796875" style="1" bestFit="1" customWidth="1"/>
    <col min="854" max="854" width="10.453125" style="1" bestFit="1" customWidth="1"/>
    <col min="855" max="855" width="9.1796875" style="1" bestFit="1" customWidth="1"/>
    <col min="856" max="856" width="3.81640625" style="1" bestFit="1" customWidth="1"/>
    <col min="857" max="857" width="9.1796875" style="1" bestFit="1" customWidth="1"/>
    <col min="858" max="858" width="8.81640625" style="1" bestFit="1" customWidth="1"/>
    <col min="859" max="859" width="9.1796875" style="1" bestFit="1" customWidth="1"/>
    <col min="860" max="860" width="3.81640625" style="1" bestFit="1" customWidth="1"/>
    <col min="861" max="863" width="9.1796875" style="1" bestFit="1" customWidth="1"/>
    <col min="864" max="864" width="3.81640625" style="1" bestFit="1" customWidth="1"/>
    <col min="865" max="867" width="9.1796875" style="1" bestFit="1" customWidth="1"/>
    <col min="868" max="868" width="5.1796875" style="1" bestFit="1" customWidth="1"/>
    <col min="869" max="869" width="4.1796875" style="1" bestFit="1" customWidth="1"/>
    <col min="870" max="870" width="9.1796875" style="1" bestFit="1" customWidth="1"/>
    <col min="871" max="871" width="5.1796875" style="1" bestFit="1" customWidth="1"/>
    <col min="872" max="872" width="10.1796875" style="1" bestFit="1" customWidth="1"/>
    <col min="873" max="873" width="9.1796875" style="1" bestFit="1" customWidth="1"/>
    <col min="874" max="874" width="3.81640625" style="1" bestFit="1" customWidth="1"/>
    <col min="875" max="876" width="9.1796875" style="1" bestFit="1" customWidth="1"/>
    <col min="877" max="877" width="10.1796875" style="1" bestFit="1" customWidth="1"/>
    <col min="878" max="878" width="5.1796875" style="1" bestFit="1" customWidth="1"/>
    <col min="879" max="880" width="9.1796875" style="1" bestFit="1" customWidth="1"/>
    <col min="881" max="881" width="3.81640625" style="1" bestFit="1" customWidth="1"/>
    <col min="882" max="882" width="2.81640625" style="1" bestFit="1" customWidth="1"/>
    <col min="883" max="883" width="9.1796875" style="1" bestFit="1" customWidth="1"/>
    <col min="884" max="884" width="8.81640625" style="1" bestFit="1" customWidth="1"/>
    <col min="885" max="885" width="10.1796875" style="1" bestFit="1" customWidth="1"/>
    <col min="886" max="886" width="5.1796875" style="1" bestFit="1" customWidth="1"/>
    <col min="887" max="888" width="9.1796875" style="1" bestFit="1" customWidth="1"/>
    <col min="889" max="889" width="10.1796875" style="1" bestFit="1" customWidth="1"/>
    <col min="890" max="890" width="5.1796875" style="1" bestFit="1" customWidth="1"/>
    <col min="891" max="891" width="10.1796875" style="1" bestFit="1" customWidth="1"/>
    <col min="892" max="892" width="9.1796875" style="1" bestFit="1" customWidth="1"/>
    <col min="893" max="893" width="10.1796875" style="1" bestFit="1" customWidth="1"/>
    <col min="894" max="894" width="5.1796875" style="1" bestFit="1" customWidth="1"/>
    <col min="895" max="895" width="10.1796875" style="1" bestFit="1" customWidth="1"/>
    <col min="896" max="896" width="9.1796875" style="1" bestFit="1" customWidth="1"/>
    <col min="897" max="897" width="3.81640625" style="1" bestFit="1" customWidth="1"/>
    <col min="898" max="899" width="9.1796875" style="1" bestFit="1" customWidth="1"/>
    <col min="900" max="900" width="10.1796875" style="1" bestFit="1" customWidth="1"/>
    <col min="901" max="901" width="5.1796875" style="1" bestFit="1" customWidth="1"/>
    <col min="902" max="903" width="9.1796875" style="1" bestFit="1" customWidth="1"/>
    <col min="904" max="904" width="3.81640625" style="1" bestFit="1" customWidth="1"/>
    <col min="905" max="905" width="9.1796875" style="1" bestFit="1" customWidth="1"/>
    <col min="906" max="906" width="8.81640625" style="1" bestFit="1" customWidth="1"/>
    <col min="907" max="907" width="10.1796875" style="1" bestFit="1" customWidth="1"/>
    <col min="908" max="908" width="5.1796875" style="1" bestFit="1" customWidth="1"/>
    <col min="909" max="910" width="9.1796875" style="1" bestFit="1" customWidth="1"/>
    <col min="911" max="911" width="10.1796875" style="1" bestFit="1" customWidth="1"/>
    <col min="912" max="912" width="5.1796875" style="1" bestFit="1" customWidth="1"/>
    <col min="913" max="914" width="9.1796875" style="1" bestFit="1" customWidth="1"/>
    <col min="915" max="915" width="10.453125" style="1" bestFit="1" customWidth="1"/>
    <col min="916" max="916" width="5.1796875" style="1" bestFit="1" customWidth="1"/>
    <col min="917" max="917" width="9.1796875" style="1" bestFit="1" customWidth="1"/>
    <col min="918" max="918" width="8.81640625" style="1" bestFit="1" customWidth="1"/>
    <col min="919" max="919" width="10.453125" style="1" bestFit="1" customWidth="1"/>
    <col min="920" max="920" width="5.1796875" style="1" bestFit="1" customWidth="1"/>
    <col min="921" max="922" width="9.1796875" style="1" bestFit="1" customWidth="1"/>
    <col min="923" max="923" width="10.453125" style="1" bestFit="1" customWidth="1"/>
    <col min="924" max="924" width="5.1796875" style="1" bestFit="1" customWidth="1"/>
    <col min="925" max="926" width="9.1796875" style="1" bestFit="1" customWidth="1"/>
    <col min="927" max="927" width="10.453125" style="1" bestFit="1" customWidth="1"/>
    <col min="928" max="928" width="5.1796875" style="1" bestFit="1" customWidth="1"/>
    <col min="929" max="930" width="9.1796875" style="1" bestFit="1" customWidth="1"/>
    <col min="931" max="931" width="10.453125" style="1" bestFit="1" customWidth="1"/>
    <col min="932" max="932" width="5.1796875" style="1" bestFit="1" customWidth="1"/>
    <col min="933" max="934" width="9.1796875" style="1" bestFit="1" customWidth="1"/>
    <col min="935" max="935" width="10.453125" style="1" bestFit="1" customWidth="1"/>
    <col min="936" max="936" width="7.7265625" style="1" bestFit="1" customWidth="1"/>
    <col min="937" max="937" width="9.1796875" style="1" bestFit="1" customWidth="1"/>
    <col min="938" max="938" width="12.1796875" style="1" bestFit="1" customWidth="1"/>
    <col min="939" max="939" width="10.453125" style="1" bestFit="1" customWidth="1"/>
    <col min="940" max="940" width="5.1796875" style="1" bestFit="1" customWidth="1"/>
    <col min="941" max="942" width="9.1796875" style="1" bestFit="1" customWidth="1"/>
    <col min="943" max="943" width="10.453125" style="1" bestFit="1" customWidth="1"/>
    <col min="944" max="944" width="5.1796875" style="1" bestFit="1" customWidth="1"/>
    <col min="945" max="946" width="9.1796875" style="1" bestFit="1" customWidth="1"/>
    <col min="947" max="947" width="10.453125" style="1" bestFit="1" customWidth="1"/>
    <col min="948" max="948" width="5.1796875" style="1" bestFit="1" customWidth="1"/>
    <col min="949" max="950" width="9.1796875" style="1" bestFit="1" customWidth="1"/>
    <col min="951" max="951" width="10.453125" style="1" bestFit="1" customWidth="1"/>
    <col min="952" max="952" width="5.1796875" style="1" bestFit="1" customWidth="1"/>
    <col min="953" max="954" width="9.1796875" style="1" bestFit="1" customWidth="1"/>
    <col min="955" max="955" width="10.1796875" style="1" bestFit="1" customWidth="1"/>
    <col min="956" max="956" width="5.1796875" style="1" bestFit="1" customWidth="1"/>
    <col min="957" max="957" width="10.453125" style="1" bestFit="1" customWidth="1"/>
    <col min="958" max="958" width="9.1796875" style="1" bestFit="1" customWidth="1"/>
    <col min="959" max="959" width="10.453125" style="1" bestFit="1" customWidth="1"/>
    <col min="960" max="960" width="7.7265625" style="1" bestFit="1" customWidth="1"/>
    <col min="961" max="961" width="9.1796875" style="1" bestFit="1" customWidth="1"/>
    <col min="962" max="962" width="12.1796875" style="1" bestFit="1" customWidth="1"/>
    <col min="963" max="963" width="10.453125" style="1" bestFit="1" customWidth="1"/>
    <col min="964" max="964" width="5.1796875" style="1" bestFit="1" customWidth="1"/>
    <col min="965" max="965" width="10.453125" style="1" bestFit="1" customWidth="1"/>
    <col min="966" max="966" width="10.1796875" style="1" bestFit="1" customWidth="1"/>
    <col min="967" max="967" width="10.453125" style="1" bestFit="1" customWidth="1"/>
    <col min="968" max="968" width="6.453125" style="1" bestFit="1" customWidth="1"/>
    <col min="969" max="970" width="9.1796875" style="1" bestFit="1" customWidth="1"/>
    <col min="971" max="971" width="11.453125" style="1" bestFit="1" customWidth="1"/>
    <col min="972" max="972" width="6.453125" style="1" bestFit="1" customWidth="1"/>
    <col min="973" max="973" width="10.453125" style="1" bestFit="1" customWidth="1"/>
    <col min="974" max="974" width="9.1796875" style="1" bestFit="1" customWidth="1"/>
    <col min="975" max="975" width="11" style="1" bestFit="1" customWidth="1"/>
    <col min="976" max="976" width="6.453125" style="1" bestFit="1" customWidth="1"/>
    <col min="977" max="978" width="9.1796875" style="1" bestFit="1" customWidth="1"/>
    <col min="979" max="979" width="11.453125" style="1" bestFit="1" customWidth="1"/>
    <col min="980" max="980" width="6.453125" style="1" bestFit="1" customWidth="1"/>
    <col min="981" max="981" width="9.1796875" style="1" bestFit="1" customWidth="1"/>
    <col min="982" max="982" width="10.1796875" style="1" bestFit="1" customWidth="1"/>
    <col min="983" max="983" width="11.453125" style="1" bestFit="1" customWidth="1"/>
    <col min="984" max="984" width="6.453125" style="1" bestFit="1" customWidth="1"/>
    <col min="985" max="985" width="9.1796875" style="1" bestFit="1" customWidth="1"/>
    <col min="986" max="986" width="10.1796875" style="1" bestFit="1" customWidth="1"/>
    <col min="987" max="987" width="11.453125" style="1" bestFit="1" customWidth="1"/>
    <col min="988" max="988" width="6.453125" style="1" bestFit="1" customWidth="1"/>
    <col min="989" max="989" width="10.453125" style="1" bestFit="1" customWidth="1"/>
    <col min="990" max="990" width="10.1796875" style="1" bestFit="1" customWidth="1"/>
    <col min="991" max="991" width="11.7265625" style="1" bestFit="1" customWidth="1"/>
    <col min="992" max="992" width="6.453125" style="1" bestFit="1" customWidth="1"/>
    <col min="993" max="994" width="9.1796875" style="1" bestFit="1" customWidth="1"/>
    <col min="995" max="995" width="11.7265625" style="1" bestFit="1" customWidth="1"/>
    <col min="996" max="996" width="6.453125" style="1" bestFit="1" customWidth="1"/>
    <col min="997" max="997" width="11.453125" style="1" bestFit="1" customWidth="1"/>
    <col min="998" max="998" width="9.1796875" style="1" bestFit="1" customWidth="1"/>
    <col min="999" max="999" width="11.7265625" style="1" bestFit="1" customWidth="1"/>
    <col min="1000" max="1000" width="6.453125" style="1" bestFit="1" customWidth="1"/>
    <col min="1001" max="1001" width="11.453125" style="1" bestFit="1" customWidth="1"/>
    <col min="1002" max="1002" width="9.1796875" style="1" bestFit="1" customWidth="1"/>
    <col min="1003" max="1003" width="11.7265625" style="1" bestFit="1" customWidth="1"/>
    <col min="1004" max="1004" width="6.453125" style="1" bestFit="1" customWidth="1"/>
    <col min="1005" max="1006" width="9.1796875" style="1" bestFit="1" customWidth="1"/>
    <col min="1007" max="1007" width="11.453125" style="1" bestFit="1" customWidth="1"/>
    <col min="1008" max="1008" width="11.54296875" style="1" bestFit="1" customWidth="1"/>
    <col min="1009" max="1013" width="2.81640625" style="1" bestFit="1" customWidth="1"/>
    <col min="1014" max="1016" width="4.1796875" style="1" bestFit="1" customWidth="1"/>
    <col min="1017" max="1017" width="9.1796875" style="1" bestFit="1" customWidth="1"/>
    <col min="1018" max="1018" width="3.81640625" style="1" bestFit="1" customWidth="1"/>
    <col min="1019" max="1019" width="8.81640625" style="1" bestFit="1" customWidth="1"/>
    <col min="1020" max="1020" width="3.81640625" style="1" bestFit="1" customWidth="1"/>
    <col min="1021" max="1021" width="9.1796875" style="1" bestFit="1" customWidth="1"/>
    <col min="1022" max="1022" width="4.1796875" style="1" bestFit="1" customWidth="1"/>
    <col min="1023" max="1023" width="9.1796875" style="1" bestFit="1" customWidth="1"/>
    <col min="1024" max="1024" width="5.1796875" style="1" bestFit="1" customWidth="1"/>
    <col min="1025" max="1025" width="10.1796875" style="1" bestFit="1" customWidth="1"/>
    <col min="1026" max="1026" width="5.1796875" style="1" bestFit="1" customWidth="1"/>
    <col min="1027" max="1027" width="10.453125" style="1" bestFit="1" customWidth="1"/>
    <col min="1028" max="1028" width="9.1796875" style="1" bestFit="1" customWidth="1"/>
    <col min="1029" max="1029" width="3.81640625" style="1" bestFit="1" customWidth="1"/>
    <col min="1030" max="1030" width="9.1796875" style="1" bestFit="1" customWidth="1"/>
    <col min="1031" max="1031" width="3.81640625" style="1" bestFit="1" customWidth="1"/>
    <col min="1032" max="1032" width="8.81640625" style="1" bestFit="1" customWidth="1"/>
    <col min="1033" max="1033" width="4.1796875" style="1" bestFit="1" customWidth="1"/>
    <col min="1034" max="1034" width="9.1796875" style="1" bestFit="1" customWidth="1"/>
    <col min="1035" max="1035" width="8.81640625" style="1" bestFit="1" customWidth="1"/>
    <col min="1036" max="1036" width="3.81640625" style="1" bestFit="1" customWidth="1"/>
    <col min="1037" max="1038" width="9.1796875" style="1" bestFit="1" customWidth="1"/>
    <col min="1039" max="1039" width="3.81640625" style="1" bestFit="1" customWidth="1"/>
    <col min="1040" max="1041" width="9.1796875" style="1" bestFit="1" customWidth="1"/>
    <col min="1042" max="1042" width="4.1796875" style="1" bestFit="1" customWidth="1"/>
    <col min="1043" max="1045" width="9.1796875" style="1" bestFit="1" customWidth="1"/>
    <col min="1046" max="1046" width="4.1796875" style="1" bestFit="1" customWidth="1"/>
    <col min="1047" max="1047" width="9.1796875" style="1" bestFit="1" customWidth="1"/>
    <col min="1048" max="1048" width="3.81640625" style="1" bestFit="1" customWidth="1"/>
    <col min="1049" max="1049" width="8.81640625" style="1" bestFit="1" customWidth="1"/>
    <col min="1050" max="1050" width="9.1796875" style="1" bestFit="1" customWidth="1"/>
    <col min="1051" max="1051" width="3.81640625" style="1" bestFit="1" customWidth="1"/>
    <col min="1052" max="1052" width="9.1796875" style="1" bestFit="1" customWidth="1"/>
    <col min="1053" max="1053" width="8.81640625" style="1" bestFit="1" customWidth="1"/>
    <col min="1054" max="1054" width="5.1796875" style="1" bestFit="1" customWidth="1"/>
    <col min="1055" max="1055" width="9.1796875" style="1" bestFit="1" customWidth="1"/>
    <col min="1056" max="1056" width="10.453125" style="1" bestFit="1" customWidth="1"/>
    <col min="1057" max="1057" width="8.81640625" style="1" bestFit="1" customWidth="1"/>
    <col min="1058" max="1058" width="3.81640625" style="1" bestFit="1" customWidth="1"/>
    <col min="1059" max="1059" width="9.1796875" style="1" bestFit="1" customWidth="1"/>
    <col min="1060" max="1060" width="3.81640625" style="1" bestFit="1" customWidth="1"/>
    <col min="1061" max="1061" width="8.81640625" style="1" bestFit="1" customWidth="1"/>
    <col min="1062" max="1063" width="9.1796875" style="1" bestFit="1" customWidth="1"/>
    <col min="1064" max="1064" width="3.81640625" style="1" bestFit="1" customWidth="1"/>
    <col min="1065" max="1065" width="9.1796875" style="1" bestFit="1" customWidth="1"/>
    <col min="1066" max="1066" width="3.81640625" style="1" bestFit="1" customWidth="1"/>
    <col min="1067" max="1067" width="8.81640625" style="1" bestFit="1" customWidth="1"/>
    <col min="1068" max="1068" width="3.81640625" style="1" bestFit="1" customWidth="1"/>
    <col min="1069" max="1070" width="9.1796875" style="1" bestFit="1" customWidth="1"/>
    <col min="1071" max="1071" width="3.81640625" style="1" bestFit="1" customWidth="1"/>
    <col min="1072" max="1074" width="9.1796875" style="1" bestFit="1" customWidth="1"/>
    <col min="1075" max="1075" width="3.81640625" style="1" bestFit="1" customWidth="1"/>
    <col min="1076" max="1076" width="2.81640625" style="1" bestFit="1" customWidth="1"/>
    <col min="1077" max="1079" width="9.1796875" style="1" bestFit="1" customWidth="1"/>
    <col min="1080" max="1080" width="3.81640625" style="1" bestFit="1" customWidth="1"/>
    <col min="1081" max="1082" width="9.1796875" style="1" bestFit="1" customWidth="1"/>
    <col min="1083" max="1083" width="3.81640625" style="1" bestFit="1" customWidth="1"/>
    <col min="1084" max="1085" width="8.81640625" style="1" bestFit="1" customWidth="1"/>
    <col min="1086" max="1086" width="3.81640625" style="1" bestFit="1" customWidth="1"/>
    <col min="1087" max="1087" width="8.81640625" style="1" bestFit="1" customWidth="1"/>
    <col min="1088" max="1088" width="9.1796875" style="1" bestFit="1" customWidth="1"/>
    <col min="1089" max="1089" width="3.81640625" style="1" bestFit="1" customWidth="1"/>
    <col min="1090" max="1090" width="8.81640625" style="1" bestFit="1" customWidth="1"/>
    <col min="1091" max="1092" width="9.1796875" style="1" bestFit="1" customWidth="1"/>
    <col min="1093" max="1093" width="3.81640625" style="1" bestFit="1" customWidth="1"/>
    <col min="1094" max="1094" width="2.81640625" style="1" bestFit="1" customWidth="1"/>
    <col min="1095" max="1095" width="9.1796875" style="1" bestFit="1" customWidth="1"/>
    <col min="1096" max="1096" width="3.81640625" style="1" bestFit="1" customWidth="1"/>
    <col min="1097" max="1097" width="9.1796875" style="1" bestFit="1" customWidth="1"/>
    <col min="1098" max="1098" width="5.1796875" style="1" bestFit="1" customWidth="1"/>
    <col min="1099" max="1099" width="10.453125" style="1" bestFit="1" customWidth="1"/>
    <col min="1100" max="1100" width="9.1796875" style="1" bestFit="1" customWidth="1"/>
    <col min="1101" max="1101" width="3.81640625" style="1" bestFit="1" customWidth="1"/>
    <col min="1102" max="1102" width="9.1796875" style="1" bestFit="1" customWidth="1"/>
    <col min="1103" max="1103" width="8.81640625" style="1" bestFit="1" customWidth="1"/>
    <col min="1104" max="1104" width="9.1796875" style="1" bestFit="1" customWidth="1"/>
    <col min="1105" max="1105" width="3.81640625" style="1" bestFit="1" customWidth="1"/>
    <col min="1106" max="1108" width="9.1796875" style="1" bestFit="1" customWidth="1"/>
    <col min="1109" max="1109" width="3.81640625" style="1" bestFit="1" customWidth="1"/>
    <col min="1110" max="1112" width="9.1796875" style="1" bestFit="1" customWidth="1"/>
    <col min="1113" max="1113" width="5.1796875" style="1" bestFit="1" customWidth="1"/>
    <col min="1114" max="1114" width="4.1796875" style="1" bestFit="1" customWidth="1"/>
    <col min="1115" max="1115" width="9.1796875" style="1" bestFit="1" customWidth="1"/>
    <col min="1116" max="1116" width="5.1796875" style="1" bestFit="1" customWidth="1"/>
    <col min="1117" max="1117" width="10.1796875" style="1" bestFit="1" customWidth="1"/>
    <col min="1118" max="1118" width="9.1796875" style="1" bestFit="1" customWidth="1"/>
    <col min="1119" max="1119" width="3.81640625" style="1" bestFit="1" customWidth="1"/>
    <col min="1120" max="1121" width="9.1796875" style="1" bestFit="1" customWidth="1"/>
    <col min="1122" max="1122" width="10.1796875" style="1" bestFit="1" customWidth="1"/>
    <col min="1123" max="1123" width="5.1796875" style="1" bestFit="1" customWidth="1"/>
    <col min="1124" max="1125" width="9.1796875" style="1" bestFit="1" customWidth="1"/>
    <col min="1126" max="1126" width="3.81640625" style="1" bestFit="1" customWidth="1"/>
    <col min="1127" max="1127" width="2.81640625" style="1" bestFit="1" customWidth="1"/>
    <col min="1128" max="1128" width="9.1796875" style="1" bestFit="1" customWidth="1"/>
    <col min="1129" max="1129" width="8.81640625" style="1" bestFit="1" customWidth="1"/>
    <col min="1130" max="1130" width="10.1796875" style="1" bestFit="1" customWidth="1"/>
    <col min="1131" max="1131" width="5.1796875" style="1" bestFit="1" customWidth="1"/>
    <col min="1132" max="1133" width="9.1796875" style="1" bestFit="1" customWidth="1"/>
    <col min="1134" max="1134" width="10.1796875" style="1" bestFit="1" customWidth="1"/>
    <col min="1135" max="1135" width="5.1796875" style="1" bestFit="1" customWidth="1"/>
    <col min="1136" max="1136" width="10.1796875" style="1" bestFit="1" customWidth="1"/>
    <col min="1137" max="1137" width="9.1796875" style="1" bestFit="1" customWidth="1"/>
    <col min="1138" max="1138" width="10.1796875" style="1" bestFit="1" customWidth="1"/>
    <col min="1139" max="1139" width="5.1796875" style="1" bestFit="1" customWidth="1"/>
    <col min="1140" max="1140" width="10.1796875" style="1" bestFit="1" customWidth="1"/>
    <col min="1141" max="1141" width="9.1796875" style="1" bestFit="1" customWidth="1"/>
    <col min="1142" max="1142" width="3.81640625" style="1" bestFit="1" customWidth="1"/>
    <col min="1143" max="1144" width="9.1796875" style="1" bestFit="1" customWidth="1"/>
    <col min="1145" max="1145" width="10.1796875" style="1" bestFit="1" customWidth="1"/>
    <col min="1146" max="1146" width="5.1796875" style="1" bestFit="1" customWidth="1"/>
    <col min="1147" max="1148" width="9.1796875" style="1" bestFit="1" customWidth="1"/>
    <col min="1149" max="1149" width="3.81640625" style="1" bestFit="1" customWidth="1"/>
    <col min="1150" max="1150" width="9.1796875" style="1" bestFit="1" customWidth="1"/>
    <col min="1151" max="1151" width="8.81640625" style="1" bestFit="1" customWidth="1"/>
    <col min="1152" max="1152" width="10.1796875" style="1" bestFit="1" customWidth="1"/>
    <col min="1153" max="1153" width="5.1796875" style="1" bestFit="1" customWidth="1"/>
    <col min="1154" max="1155" width="9.1796875" style="1" bestFit="1" customWidth="1"/>
    <col min="1156" max="1156" width="10.1796875" style="1" bestFit="1" customWidth="1"/>
    <col min="1157" max="1157" width="5.1796875" style="1" bestFit="1" customWidth="1"/>
    <col min="1158" max="1159" width="9.1796875" style="1" bestFit="1" customWidth="1"/>
    <col min="1160" max="1160" width="10.453125" style="1" bestFit="1" customWidth="1"/>
    <col min="1161" max="1161" width="5.1796875" style="1" bestFit="1" customWidth="1"/>
    <col min="1162" max="1162" width="9.1796875" style="1" bestFit="1" customWidth="1"/>
    <col min="1163" max="1163" width="8.81640625" style="1" bestFit="1" customWidth="1"/>
    <col min="1164" max="1164" width="10.453125" style="1" bestFit="1" customWidth="1"/>
    <col min="1165" max="1165" width="5.1796875" style="1" bestFit="1" customWidth="1"/>
    <col min="1166" max="1167" width="9.1796875" style="1" bestFit="1" customWidth="1"/>
    <col min="1168" max="1168" width="10.453125" style="1" bestFit="1" customWidth="1"/>
    <col min="1169" max="1169" width="5.1796875" style="1" bestFit="1" customWidth="1"/>
    <col min="1170" max="1171" width="9.1796875" style="1" bestFit="1" customWidth="1"/>
    <col min="1172" max="1172" width="10.453125" style="1" bestFit="1" customWidth="1"/>
    <col min="1173" max="1173" width="5.1796875" style="1" bestFit="1" customWidth="1"/>
    <col min="1174" max="1175" width="9.1796875" style="1" bestFit="1" customWidth="1"/>
    <col min="1176" max="1176" width="10.453125" style="1" bestFit="1" customWidth="1"/>
    <col min="1177" max="1177" width="5.1796875" style="1" bestFit="1" customWidth="1"/>
    <col min="1178" max="1179" width="9.1796875" style="1" bestFit="1" customWidth="1"/>
    <col min="1180" max="1180" width="10.453125" style="1" bestFit="1" customWidth="1"/>
    <col min="1181" max="1181" width="7.7265625" style="1" bestFit="1" customWidth="1"/>
    <col min="1182" max="1182" width="9.1796875" style="1" bestFit="1" customWidth="1"/>
    <col min="1183" max="1183" width="12.1796875" style="1" bestFit="1" customWidth="1"/>
    <col min="1184" max="1184" width="10.453125" style="1" bestFit="1" customWidth="1"/>
    <col min="1185" max="1185" width="5.1796875" style="1" bestFit="1" customWidth="1"/>
    <col min="1186" max="1187" width="9.1796875" style="1" bestFit="1" customWidth="1"/>
    <col min="1188" max="1188" width="10.453125" style="1" bestFit="1" customWidth="1"/>
    <col min="1189" max="1189" width="5.1796875" style="1" bestFit="1" customWidth="1"/>
    <col min="1190" max="1191" width="9.1796875" style="1" bestFit="1" customWidth="1"/>
    <col min="1192" max="1192" width="10.453125" style="1" bestFit="1" customWidth="1"/>
    <col min="1193" max="1193" width="5.1796875" style="1" bestFit="1" customWidth="1"/>
    <col min="1194" max="1195" width="9.1796875" style="1" bestFit="1" customWidth="1"/>
    <col min="1196" max="1196" width="10.453125" style="1" bestFit="1" customWidth="1"/>
    <col min="1197" max="1197" width="5.1796875" style="1" bestFit="1" customWidth="1"/>
    <col min="1198" max="1199" width="9.1796875" style="1" bestFit="1" customWidth="1"/>
    <col min="1200" max="1200" width="10.1796875" style="1" bestFit="1" customWidth="1"/>
    <col min="1201" max="1201" width="5.1796875" style="1" bestFit="1" customWidth="1"/>
    <col min="1202" max="1202" width="10.453125" style="1" bestFit="1" customWidth="1"/>
    <col min="1203" max="1203" width="9.1796875" style="1" bestFit="1" customWidth="1"/>
    <col min="1204" max="1204" width="10.453125" style="1" bestFit="1" customWidth="1"/>
    <col min="1205" max="1205" width="7.7265625" style="1" bestFit="1" customWidth="1"/>
    <col min="1206" max="1206" width="9.1796875" style="1" bestFit="1" customWidth="1"/>
    <col min="1207" max="1207" width="12.1796875" style="1" bestFit="1" customWidth="1"/>
    <col min="1208" max="1208" width="10.453125" style="1" bestFit="1" customWidth="1"/>
    <col min="1209" max="1209" width="5.1796875" style="1" bestFit="1" customWidth="1"/>
    <col min="1210" max="1210" width="10.453125" style="1" bestFit="1" customWidth="1"/>
    <col min="1211" max="1211" width="10.1796875" style="1" bestFit="1" customWidth="1"/>
    <col min="1212" max="1212" width="10.453125" style="1" bestFit="1" customWidth="1"/>
    <col min="1213" max="1213" width="6.453125" style="1" bestFit="1" customWidth="1"/>
    <col min="1214" max="1215" width="9.1796875" style="1" bestFit="1" customWidth="1"/>
    <col min="1216" max="1216" width="11.453125" style="1" bestFit="1" customWidth="1"/>
    <col min="1217" max="1217" width="6.453125" style="1" bestFit="1" customWidth="1"/>
    <col min="1218" max="1218" width="10.453125" style="1" bestFit="1" customWidth="1"/>
    <col min="1219" max="1219" width="9.1796875" style="1" bestFit="1" customWidth="1"/>
    <col min="1220" max="1220" width="11" style="1" bestFit="1" customWidth="1"/>
    <col min="1221" max="1221" width="6.453125" style="1" bestFit="1" customWidth="1"/>
    <col min="1222" max="1223" width="9.1796875" style="1" bestFit="1" customWidth="1"/>
    <col min="1224" max="1224" width="11.453125" style="1" bestFit="1" customWidth="1"/>
    <col min="1225" max="1225" width="6.453125" style="1" bestFit="1" customWidth="1"/>
    <col min="1226" max="1226" width="9.1796875" style="1" bestFit="1" customWidth="1"/>
    <col min="1227" max="1227" width="10.1796875" style="1" bestFit="1" customWidth="1"/>
    <col min="1228" max="1228" width="11.453125" style="1" bestFit="1" customWidth="1"/>
    <col min="1229" max="1229" width="6.453125" style="1" bestFit="1" customWidth="1"/>
    <col min="1230" max="1230" width="9.1796875" style="1" bestFit="1" customWidth="1"/>
    <col min="1231" max="1231" width="10.1796875" style="1" bestFit="1" customWidth="1"/>
    <col min="1232" max="1232" width="11.453125" style="1" bestFit="1" customWidth="1"/>
    <col min="1233" max="1233" width="6.453125" style="1" bestFit="1" customWidth="1"/>
    <col min="1234" max="1234" width="10.453125" style="1" bestFit="1" customWidth="1"/>
    <col min="1235" max="1235" width="10.1796875" style="1" bestFit="1" customWidth="1"/>
    <col min="1236" max="1236" width="11.7265625" style="1" bestFit="1" customWidth="1"/>
    <col min="1237" max="1237" width="6.453125" style="1" bestFit="1" customWidth="1"/>
    <col min="1238" max="1239" width="9.1796875" style="1" bestFit="1" customWidth="1"/>
    <col min="1240" max="1240" width="11.7265625" style="1" bestFit="1" customWidth="1"/>
    <col min="1241" max="1241" width="6.453125" style="1" bestFit="1" customWidth="1"/>
    <col min="1242" max="1242" width="11.453125" style="1" bestFit="1" customWidth="1"/>
    <col min="1243" max="1243" width="9.1796875" style="1" bestFit="1" customWidth="1"/>
    <col min="1244" max="1244" width="11.7265625" style="1" bestFit="1" customWidth="1"/>
    <col min="1245" max="1245" width="6.453125" style="1" bestFit="1" customWidth="1"/>
    <col min="1246" max="1246" width="11.453125" style="1" bestFit="1" customWidth="1"/>
    <col min="1247" max="1247" width="9.1796875" style="1" bestFit="1" customWidth="1"/>
    <col min="1248" max="1248" width="11.7265625" style="1" bestFit="1" customWidth="1"/>
    <col min="1249" max="1249" width="6.453125" style="1" bestFit="1" customWidth="1"/>
    <col min="1250" max="1251" width="9.1796875" style="1" bestFit="1" customWidth="1"/>
    <col min="1252" max="1252" width="11.453125" style="1" bestFit="1" customWidth="1"/>
    <col min="1253" max="1253" width="12.453125" style="1" bestFit="1" customWidth="1"/>
    <col min="1254" max="1258" width="2.81640625" style="1" bestFit="1" customWidth="1"/>
    <col min="1259" max="1261" width="4.1796875" style="1" bestFit="1" customWidth="1"/>
    <col min="1262" max="1262" width="9.1796875" style="1" bestFit="1" customWidth="1"/>
    <col min="1263" max="1263" width="3.81640625" style="1" bestFit="1" customWidth="1"/>
    <col min="1264" max="1264" width="8.81640625" style="1" bestFit="1" customWidth="1"/>
    <col min="1265" max="1265" width="3.81640625" style="1" bestFit="1" customWidth="1"/>
    <col min="1266" max="1266" width="9.1796875" style="1" bestFit="1" customWidth="1"/>
    <col min="1267" max="1267" width="3.81640625" style="1" bestFit="1" customWidth="1"/>
    <col min="1268" max="1268" width="9.1796875" style="1" bestFit="1" customWidth="1"/>
    <col min="1269" max="1269" width="5.1796875" style="1" bestFit="1" customWidth="1"/>
    <col min="1270" max="1270" width="10.1796875" style="1" bestFit="1" customWidth="1"/>
    <col min="1271" max="1271" width="5.1796875" style="1" bestFit="1" customWidth="1"/>
    <col min="1272" max="1272" width="10.453125" style="1" bestFit="1" customWidth="1"/>
    <col min="1273" max="1273" width="9.1796875" style="1" bestFit="1" customWidth="1"/>
    <col min="1274" max="1274" width="3.81640625" style="1" bestFit="1" customWidth="1"/>
    <col min="1275" max="1275" width="9.1796875" style="1" bestFit="1" customWidth="1"/>
    <col min="1276" max="1276" width="3.81640625" style="1" bestFit="1" customWidth="1"/>
    <col min="1277" max="1277" width="8.81640625" style="1" bestFit="1" customWidth="1"/>
    <col min="1278" max="1278" width="3.81640625" style="1" bestFit="1" customWidth="1"/>
    <col min="1279" max="1279" width="9.1796875" style="1" bestFit="1" customWidth="1"/>
    <col min="1280" max="1280" width="8.81640625" style="1" bestFit="1" customWidth="1"/>
    <col min="1281" max="1281" width="3.81640625" style="1" bestFit="1" customWidth="1"/>
    <col min="1282" max="1283" width="9.1796875" style="1" bestFit="1" customWidth="1"/>
    <col min="1284" max="1284" width="3.81640625" style="1" bestFit="1" customWidth="1"/>
    <col min="1285" max="1286" width="9.1796875" style="1" bestFit="1" customWidth="1"/>
    <col min="1287" max="1287" width="4.1796875" style="1" bestFit="1" customWidth="1"/>
    <col min="1288" max="1290" width="9.1796875" style="1" bestFit="1" customWidth="1"/>
    <col min="1291" max="1291" width="3.81640625" style="1" bestFit="1" customWidth="1"/>
    <col min="1292" max="1292" width="9.1796875" style="1" bestFit="1" customWidth="1"/>
    <col min="1293" max="1293" width="3.81640625" style="1" bestFit="1" customWidth="1"/>
    <col min="1294" max="1294" width="8.81640625" style="1" bestFit="1" customWidth="1"/>
    <col min="1295" max="1295" width="9.1796875" style="1" bestFit="1" customWidth="1"/>
    <col min="1296" max="1296" width="3.81640625" style="1" bestFit="1" customWidth="1"/>
    <col min="1297" max="1297" width="9.1796875" style="1" bestFit="1" customWidth="1"/>
    <col min="1298" max="1298" width="8.81640625" style="1" bestFit="1" customWidth="1"/>
    <col min="1299" max="1299" width="5.1796875" style="1" bestFit="1" customWidth="1"/>
    <col min="1300" max="1300" width="9.1796875" style="1" bestFit="1" customWidth="1"/>
    <col min="1301" max="1301" width="10.453125" style="1" bestFit="1" customWidth="1"/>
    <col min="1302" max="1302" width="8.81640625" style="1" bestFit="1" customWidth="1"/>
    <col min="1303" max="1303" width="3.81640625" style="1" bestFit="1" customWidth="1"/>
    <col min="1304" max="1304" width="9.1796875" style="1" bestFit="1" customWidth="1"/>
    <col min="1305" max="1305" width="3.81640625" style="1" bestFit="1" customWidth="1"/>
    <col min="1306" max="1306" width="8.81640625" style="1" bestFit="1" customWidth="1"/>
    <col min="1307" max="1308" width="9.1796875" style="1" bestFit="1" customWidth="1"/>
    <col min="1309" max="1309" width="3.81640625" style="1" bestFit="1" customWidth="1"/>
    <col min="1310" max="1310" width="9.1796875" style="1" bestFit="1" customWidth="1"/>
    <col min="1311" max="1311" width="3.81640625" style="1" bestFit="1" customWidth="1"/>
    <col min="1312" max="1312" width="8.81640625" style="1" bestFit="1" customWidth="1"/>
    <col min="1313" max="1313" width="3.81640625" style="1" bestFit="1" customWidth="1"/>
    <col min="1314" max="1315" width="9.1796875" style="1" bestFit="1" customWidth="1"/>
    <col min="1316" max="1316" width="3.81640625" style="1" bestFit="1" customWidth="1"/>
    <col min="1317" max="1319" width="9.1796875" style="1" bestFit="1" customWidth="1"/>
    <col min="1320" max="1320" width="3.81640625" style="1" bestFit="1" customWidth="1"/>
    <col min="1321" max="1321" width="2.81640625" style="1" bestFit="1" customWidth="1"/>
    <col min="1322" max="1324" width="9.1796875" style="1" bestFit="1" customWidth="1"/>
    <col min="1325" max="1325" width="3.81640625" style="1" bestFit="1" customWidth="1"/>
    <col min="1326" max="1327" width="9.1796875" style="1" bestFit="1" customWidth="1"/>
    <col min="1328" max="1328" width="3.81640625" style="1" bestFit="1" customWidth="1"/>
    <col min="1329" max="1330" width="8.81640625" style="1" bestFit="1" customWidth="1"/>
    <col min="1331" max="1331" width="3.81640625" style="1" bestFit="1" customWidth="1"/>
    <col min="1332" max="1332" width="8.81640625" style="1" bestFit="1" customWidth="1"/>
    <col min="1333" max="1333" width="9.1796875" style="1" bestFit="1" customWidth="1"/>
    <col min="1334" max="1334" width="3.81640625" style="1" bestFit="1" customWidth="1"/>
    <col min="1335" max="1335" width="8.81640625" style="1" bestFit="1" customWidth="1"/>
    <col min="1336" max="1337" width="9.1796875" style="1" bestFit="1" customWidth="1"/>
    <col min="1338" max="1338" width="3.81640625" style="1" bestFit="1" customWidth="1"/>
    <col min="1339" max="1339" width="2.81640625" style="1" bestFit="1" customWidth="1"/>
    <col min="1340" max="1340" width="9.1796875" style="1" bestFit="1" customWidth="1"/>
    <col min="1341" max="1341" width="3.81640625" style="1" bestFit="1" customWidth="1"/>
    <col min="1342" max="1342" width="9.1796875" style="1" bestFit="1" customWidth="1"/>
    <col min="1343" max="1343" width="5.1796875" style="1" bestFit="1" customWidth="1"/>
    <col min="1344" max="1344" width="10.453125" style="1" bestFit="1" customWidth="1"/>
    <col min="1345" max="1345" width="9.1796875" style="1" bestFit="1" customWidth="1"/>
    <col min="1346" max="1346" width="3.81640625" style="1" bestFit="1" customWidth="1"/>
    <col min="1347" max="1347" width="9.1796875" style="1" bestFit="1" customWidth="1"/>
    <col min="1348" max="1348" width="8.81640625" style="1" bestFit="1" customWidth="1"/>
    <col min="1349" max="1349" width="9.1796875" style="1" bestFit="1" customWidth="1"/>
    <col min="1350" max="1350" width="3.81640625" style="1" bestFit="1" customWidth="1"/>
    <col min="1351" max="1353" width="9.1796875" style="1" bestFit="1" customWidth="1"/>
    <col min="1354" max="1354" width="3.81640625" style="1" bestFit="1" customWidth="1"/>
    <col min="1355" max="1357" width="9.1796875" style="1" bestFit="1" customWidth="1"/>
    <col min="1358" max="1358" width="5.1796875" style="1" bestFit="1" customWidth="1"/>
    <col min="1359" max="1359" width="4.1796875" style="1" bestFit="1" customWidth="1"/>
    <col min="1360" max="1360" width="9.1796875" style="1" bestFit="1" customWidth="1"/>
    <col min="1361" max="1361" width="5.1796875" style="1" bestFit="1" customWidth="1"/>
    <col min="1362" max="1362" width="10.1796875" style="1" bestFit="1" customWidth="1"/>
    <col min="1363" max="1363" width="9.1796875" style="1" bestFit="1" customWidth="1"/>
    <col min="1364" max="1364" width="3.81640625" style="1" bestFit="1" customWidth="1"/>
    <col min="1365" max="1366" width="9.1796875" style="1" bestFit="1" customWidth="1"/>
    <col min="1367" max="1367" width="10.1796875" style="1" bestFit="1" customWidth="1"/>
    <col min="1368" max="1368" width="5.1796875" style="1" bestFit="1" customWidth="1"/>
    <col min="1369" max="1370" width="9.1796875" style="1" bestFit="1" customWidth="1"/>
    <col min="1371" max="1371" width="3.81640625" style="1" bestFit="1" customWidth="1"/>
    <col min="1372" max="1372" width="2.81640625" style="1" bestFit="1" customWidth="1"/>
    <col min="1373" max="1373" width="9.1796875" style="1" bestFit="1" customWidth="1"/>
    <col min="1374" max="1374" width="8.81640625" style="1" bestFit="1" customWidth="1"/>
    <col min="1375" max="1375" width="10.1796875" style="1" bestFit="1" customWidth="1"/>
    <col min="1376" max="1376" width="5.1796875" style="1" bestFit="1" customWidth="1"/>
    <col min="1377" max="1378" width="9.1796875" style="1" bestFit="1" customWidth="1"/>
    <col min="1379" max="1379" width="10.1796875" style="1" bestFit="1" customWidth="1"/>
    <col min="1380" max="1380" width="5.1796875" style="1" bestFit="1" customWidth="1"/>
    <col min="1381" max="1381" width="10.1796875" style="1" bestFit="1" customWidth="1"/>
    <col min="1382" max="1382" width="9.1796875" style="1" bestFit="1" customWidth="1"/>
    <col min="1383" max="1383" width="10.1796875" style="1" bestFit="1" customWidth="1"/>
    <col min="1384" max="1384" width="5.1796875" style="1" bestFit="1" customWidth="1"/>
    <col min="1385" max="1385" width="10.1796875" style="1" bestFit="1" customWidth="1"/>
    <col min="1386" max="1386" width="9.1796875" style="1" bestFit="1" customWidth="1"/>
    <col min="1387" max="1387" width="3.81640625" style="1" bestFit="1" customWidth="1"/>
    <col min="1388" max="1389" width="9.1796875" style="1" bestFit="1" customWidth="1"/>
    <col min="1390" max="1390" width="10.1796875" style="1" bestFit="1" customWidth="1"/>
    <col min="1391" max="1391" width="5.1796875" style="1" bestFit="1" customWidth="1"/>
    <col min="1392" max="1393" width="9.1796875" style="1" bestFit="1" customWidth="1"/>
    <col min="1394" max="1394" width="4.1796875" style="1" bestFit="1" customWidth="1"/>
    <col min="1395" max="1395" width="9.1796875" style="1" bestFit="1" customWidth="1"/>
    <col min="1396" max="1396" width="8.81640625" style="1" bestFit="1" customWidth="1"/>
    <col min="1397" max="1397" width="10.1796875" style="1" bestFit="1" customWidth="1"/>
    <col min="1398" max="1398" width="5.1796875" style="1" bestFit="1" customWidth="1"/>
    <col min="1399" max="1400" width="9.1796875" style="1" bestFit="1" customWidth="1"/>
    <col min="1401" max="1401" width="10.1796875" style="1" bestFit="1" customWidth="1"/>
    <col min="1402" max="1402" width="5.1796875" style="1" bestFit="1" customWidth="1"/>
    <col min="1403" max="1404" width="9.1796875" style="1" bestFit="1" customWidth="1"/>
    <col min="1405" max="1405" width="10.453125" style="1" bestFit="1" customWidth="1"/>
    <col min="1406" max="1406" width="5.1796875" style="1" bestFit="1" customWidth="1"/>
    <col min="1407" max="1407" width="9.1796875" style="1" bestFit="1" customWidth="1"/>
    <col min="1408" max="1408" width="8.81640625" style="1" bestFit="1" customWidth="1"/>
    <col min="1409" max="1409" width="10.453125" style="1" bestFit="1" customWidth="1"/>
    <col min="1410" max="1410" width="5.1796875" style="1" bestFit="1" customWidth="1"/>
    <col min="1411" max="1412" width="9.1796875" style="1" bestFit="1" customWidth="1"/>
    <col min="1413" max="1413" width="10.453125" style="1" bestFit="1" customWidth="1"/>
    <col min="1414" max="1414" width="5.1796875" style="1" bestFit="1" customWidth="1"/>
    <col min="1415" max="1416" width="9.1796875" style="1" bestFit="1" customWidth="1"/>
    <col min="1417" max="1417" width="10.453125" style="1" bestFit="1" customWidth="1"/>
    <col min="1418" max="1418" width="5.1796875" style="1" bestFit="1" customWidth="1"/>
    <col min="1419" max="1420" width="9.1796875" style="1" bestFit="1" customWidth="1"/>
    <col min="1421" max="1421" width="10.453125" style="1" bestFit="1" customWidth="1"/>
    <col min="1422" max="1422" width="5.1796875" style="1" bestFit="1" customWidth="1"/>
    <col min="1423" max="1424" width="9.1796875" style="1" bestFit="1" customWidth="1"/>
    <col min="1425" max="1425" width="10.453125" style="1" bestFit="1" customWidth="1"/>
    <col min="1426" max="1426" width="7.7265625" style="1" bestFit="1" customWidth="1"/>
    <col min="1427" max="1427" width="9.1796875" style="1" bestFit="1" customWidth="1"/>
    <col min="1428" max="1428" width="12.1796875" style="1" bestFit="1" customWidth="1"/>
    <col min="1429" max="1429" width="10.453125" style="1" bestFit="1" customWidth="1"/>
    <col min="1430" max="1430" width="5.1796875" style="1" bestFit="1" customWidth="1"/>
    <col min="1431" max="1432" width="9.1796875" style="1" bestFit="1" customWidth="1"/>
    <col min="1433" max="1433" width="10.453125" style="1" bestFit="1" customWidth="1"/>
    <col min="1434" max="1434" width="5.1796875" style="1" bestFit="1" customWidth="1"/>
    <col min="1435" max="1436" width="9.1796875" style="1" bestFit="1" customWidth="1"/>
    <col min="1437" max="1437" width="10.453125" style="1" bestFit="1" customWidth="1"/>
    <col min="1438" max="1438" width="5.1796875" style="1" bestFit="1" customWidth="1"/>
    <col min="1439" max="1440" width="9.1796875" style="1" bestFit="1" customWidth="1"/>
    <col min="1441" max="1441" width="10.453125" style="1" bestFit="1" customWidth="1"/>
    <col min="1442" max="1442" width="5.1796875" style="1" bestFit="1" customWidth="1"/>
    <col min="1443" max="1444" width="9.1796875" style="1" bestFit="1" customWidth="1"/>
    <col min="1445" max="1445" width="10.1796875" style="1" bestFit="1" customWidth="1"/>
    <col min="1446" max="1446" width="5.1796875" style="1" bestFit="1" customWidth="1"/>
    <col min="1447" max="1447" width="10.453125" style="1" bestFit="1" customWidth="1"/>
    <col min="1448" max="1448" width="9.1796875" style="1" bestFit="1" customWidth="1"/>
    <col min="1449" max="1449" width="10.453125" style="1" bestFit="1" customWidth="1"/>
    <col min="1450" max="1450" width="7.7265625" style="1"/>
    <col min="1451" max="1451" width="9.1796875" style="1" bestFit="1" customWidth="1"/>
    <col min="1452" max="1452" width="12.1796875" style="1" bestFit="1" customWidth="1"/>
    <col min="1453" max="1453" width="10.453125" style="1" bestFit="1" customWidth="1"/>
    <col min="1454" max="1454" width="5.1796875" style="1" bestFit="1" customWidth="1"/>
    <col min="1455" max="1455" width="10.453125" style="1" bestFit="1" customWidth="1"/>
    <col min="1456" max="1456" width="10.1796875" style="1" bestFit="1" customWidth="1"/>
    <col min="1457" max="1457" width="10.453125" style="1" bestFit="1" customWidth="1"/>
    <col min="1458" max="1458" width="6.453125" style="1" bestFit="1" customWidth="1"/>
    <col min="1459" max="1460" width="9.1796875" style="1" bestFit="1" customWidth="1"/>
    <col min="1461" max="1461" width="11.453125" style="1" bestFit="1" customWidth="1"/>
    <col min="1462" max="1462" width="6.453125" style="1" bestFit="1" customWidth="1"/>
    <col min="1463" max="1463" width="10.453125" style="1" bestFit="1" customWidth="1"/>
    <col min="1464" max="1464" width="9.1796875" style="1" bestFit="1" customWidth="1"/>
    <col min="1465" max="1465" width="11" style="1" bestFit="1" customWidth="1"/>
    <col min="1466" max="1466" width="6.453125" style="1" bestFit="1" customWidth="1"/>
    <col min="1467" max="1468" width="9.1796875" style="1" bestFit="1" customWidth="1"/>
    <col min="1469" max="1469" width="11.453125" style="1" bestFit="1" customWidth="1"/>
    <col min="1470" max="1470" width="6.453125" style="1" bestFit="1" customWidth="1"/>
    <col min="1471" max="1471" width="9.1796875" style="1" bestFit="1" customWidth="1"/>
    <col min="1472" max="1472" width="10.1796875" style="1" bestFit="1" customWidth="1"/>
    <col min="1473" max="1473" width="11.453125" style="1" bestFit="1" customWidth="1"/>
    <col min="1474" max="1474" width="6.453125" style="1" bestFit="1" customWidth="1"/>
    <col min="1475" max="1475" width="9.1796875" style="1" bestFit="1" customWidth="1"/>
    <col min="1476" max="1476" width="10.1796875" style="1" bestFit="1" customWidth="1"/>
    <col min="1477" max="1477" width="11.453125" style="1" bestFit="1" customWidth="1"/>
    <col min="1478" max="1478" width="6.453125" style="1" bestFit="1" customWidth="1"/>
    <col min="1479" max="1479" width="10.453125" style="1" bestFit="1" customWidth="1"/>
    <col min="1480" max="1480" width="10.1796875" style="1" bestFit="1" customWidth="1"/>
    <col min="1481" max="1481" width="11.7265625" style="1" bestFit="1" customWidth="1"/>
    <col min="1482" max="1482" width="6.453125" style="1" bestFit="1" customWidth="1"/>
    <col min="1483" max="1484" width="9.1796875" style="1" bestFit="1" customWidth="1"/>
    <col min="1485" max="1485" width="11.7265625" style="1" bestFit="1" customWidth="1"/>
    <col min="1486" max="1486" width="6.453125" style="1" bestFit="1" customWidth="1"/>
    <col min="1487" max="1487" width="11.453125" style="1" bestFit="1" customWidth="1"/>
    <col min="1488" max="1488" width="9.1796875" style="1" bestFit="1" customWidth="1"/>
    <col min="1489" max="1489" width="11.7265625" style="1" bestFit="1" customWidth="1"/>
    <col min="1490" max="1490" width="6.453125" style="1" bestFit="1" customWidth="1"/>
    <col min="1491" max="1491" width="11.453125" style="1" bestFit="1" customWidth="1"/>
    <col min="1492" max="1492" width="9.1796875" style="1" bestFit="1" customWidth="1"/>
    <col min="1493" max="1493" width="11.7265625" style="1" bestFit="1" customWidth="1"/>
    <col min="1494" max="1494" width="6.453125" style="1" bestFit="1" customWidth="1"/>
    <col min="1495" max="1496" width="9.1796875" style="1" bestFit="1" customWidth="1"/>
    <col min="1497" max="1497" width="11.453125" style="1" bestFit="1" customWidth="1"/>
    <col min="1498" max="1498" width="12.1796875" style="1" bestFit="1" customWidth="1"/>
    <col min="1499" max="1503" width="2.81640625" style="1" bestFit="1" customWidth="1"/>
    <col min="1504" max="1506" width="4.1796875" style="1" bestFit="1" customWidth="1"/>
    <col min="1507" max="1507" width="9.1796875" style="1" bestFit="1" customWidth="1"/>
    <col min="1508" max="1508" width="3.81640625" style="1" bestFit="1" customWidth="1"/>
    <col min="1509" max="1509" width="8.81640625" style="1" bestFit="1" customWidth="1"/>
    <col min="1510" max="1510" width="3.81640625" style="1" bestFit="1" customWidth="1"/>
    <col min="1511" max="1511" width="9.1796875" style="1" bestFit="1" customWidth="1"/>
    <col min="1512" max="1512" width="3.81640625" style="1" bestFit="1" customWidth="1"/>
    <col min="1513" max="1513" width="9.1796875" style="1" bestFit="1" customWidth="1"/>
    <col min="1514" max="1514" width="5.1796875" style="1" bestFit="1" customWidth="1"/>
    <col min="1515" max="1515" width="10.1796875" style="1" bestFit="1" customWidth="1"/>
    <col min="1516" max="1516" width="5.1796875" style="1" bestFit="1" customWidth="1"/>
    <col min="1517" max="1517" width="10.453125" style="1" bestFit="1" customWidth="1"/>
    <col min="1518" max="1518" width="9.1796875" style="1" bestFit="1" customWidth="1"/>
    <col min="1519" max="1519" width="3.81640625" style="1" bestFit="1" customWidth="1"/>
    <col min="1520" max="1520" width="9.1796875" style="1" bestFit="1" customWidth="1"/>
    <col min="1521" max="1521" width="3.81640625" style="1" bestFit="1" customWidth="1"/>
    <col min="1522" max="1522" width="8.81640625" style="1" bestFit="1" customWidth="1"/>
    <col min="1523" max="1523" width="3.81640625" style="1" bestFit="1" customWidth="1"/>
    <col min="1524" max="1524" width="9.1796875" style="1" bestFit="1" customWidth="1"/>
    <col min="1525" max="1525" width="8.81640625" style="1" bestFit="1" customWidth="1"/>
    <col min="1526" max="1526" width="3.81640625" style="1" bestFit="1" customWidth="1"/>
    <col min="1527" max="1528" width="9.1796875" style="1" bestFit="1" customWidth="1"/>
    <col min="1529" max="1529" width="3.81640625" style="1" bestFit="1" customWidth="1"/>
    <col min="1530" max="1531" width="9.1796875" style="1" bestFit="1" customWidth="1"/>
    <col min="1532" max="1532" width="4.1796875" style="1" bestFit="1" customWidth="1"/>
    <col min="1533" max="1535" width="9.1796875" style="1" bestFit="1" customWidth="1"/>
    <col min="1536" max="1536" width="3.81640625" style="1" bestFit="1" customWidth="1"/>
    <col min="1537" max="1537" width="9.1796875" style="1" bestFit="1" customWidth="1"/>
    <col min="1538" max="1538" width="3.81640625" style="1" bestFit="1" customWidth="1"/>
    <col min="1539" max="1539" width="8.81640625" style="1" bestFit="1" customWidth="1"/>
    <col min="1540" max="1540" width="9.1796875" style="1" bestFit="1" customWidth="1"/>
    <col min="1541" max="1541" width="3.81640625" style="1" bestFit="1" customWidth="1"/>
    <col min="1542" max="1542" width="9.1796875" style="1" bestFit="1" customWidth="1"/>
    <col min="1543" max="1543" width="8.81640625" style="1" bestFit="1" customWidth="1"/>
    <col min="1544" max="1544" width="5.1796875" style="1" bestFit="1" customWidth="1"/>
    <col min="1545" max="1545" width="9.1796875" style="1" bestFit="1" customWidth="1"/>
    <col min="1546" max="1546" width="10.453125" style="1" bestFit="1" customWidth="1"/>
    <col min="1547" max="1547" width="8.81640625" style="1" bestFit="1" customWidth="1"/>
    <col min="1548" max="1548" width="3.81640625" style="1" bestFit="1" customWidth="1"/>
    <col min="1549" max="1549" width="9.1796875" style="1" bestFit="1" customWidth="1"/>
    <col min="1550" max="1550" width="3.81640625" style="1" bestFit="1" customWidth="1"/>
    <col min="1551" max="1551" width="8.81640625" style="1" bestFit="1" customWidth="1"/>
    <col min="1552" max="1553" width="9.1796875" style="1" bestFit="1" customWidth="1"/>
    <col min="1554" max="1554" width="3.81640625" style="1" bestFit="1" customWidth="1"/>
    <col min="1555" max="1555" width="9.1796875" style="1" bestFit="1" customWidth="1"/>
    <col min="1556" max="1556" width="3.81640625" style="1" bestFit="1" customWidth="1"/>
    <col min="1557" max="1557" width="8.81640625" style="1" bestFit="1" customWidth="1"/>
    <col min="1558" max="1558" width="3.81640625" style="1" bestFit="1" customWidth="1"/>
    <col min="1559" max="1560" width="9.1796875" style="1" bestFit="1" customWidth="1"/>
    <col min="1561" max="1561" width="3.81640625" style="1" bestFit="1" customWidth="1"/>
    <col min="1562" max="1564" width="9.1796875" style="1" bestFit="1" customWidth="1"/>
    <col min="1565" max="1565" width="3.81640625" style="1" bestFit="1" customWidth="1"/>
    <col min="1566" max="1566" width="2.81640625" style="1" bestFit="1" customWidth="1"/>
    <col min="1567" max="1569" width="9.1796875" style="1" bestFit="1" customWidth="1"/>
    <col min="1570" max="1570" width="3.81640625" style="1" bestFit="1" customWidth="1"/>
    <col min="1571" max="1572" width="9.1796875" style="1" bestFit="1" customWidth="1"/>
    <col min="1573" max="1573" width="3.81640625" style="1" bestFit="1" customWidth="1"/>
    <col min="1574" max="1575" width="8.81640625" style="1" bestFit="1" customWidth="1"/>
    <col min="1576" max="1576" width="3.81640625" style="1" bestFit="1" customWidth="1"/>
    <col min="1577" max="1577" width="8.81640625" style="1" bestFit="1" customWidth="1"/>
    <col min="1578" max="1578" width="9.1796875" style="1" bestFit="1" customWidth="1"/>
    <col min="1579" max="1579" width="3.81640625" style="1" bestFit="1" customWidth="1"/>
    <col min="1580" max="1580" width="8.81640625" style="1" bestFit="1" customWidth="1"/>
    <col min="1581" max="1582" width="9.1796875" style="1" bestFit="1" customWidth="1"/>
    <col min="1583" max="1583" width="3.81640625" style="1" bestFit="1" customWidth="1"/>
    <col min="1584" max="1584" width="2.81640625" style="1" bestFit="1" customWidth="1"/>
    <col min="1585" max="1585" width="9.1796875" style="1" bestFit="1" customWidth="1"/>
    <col min="1586" max="1586" width="3.81640625" style="1" bestFit="1" customWidth="1"/>
    <col min="1587" max="1587" width="9.1796875" style="1" bestFit="1" customWidth="1"/>
    <col min="1588" max="1588" width="5.1796875" style="1" bestFit="1" customWidth="1"/>
    <col min="1589" max="1589" width="10.453125" style="1" bestFit="1" customWidth="1"/>
    <col min="1590" max="1590" width="9.1796875" style="1" bestFit="1" customWidth="1"/>
    <col min="1591" max="1591" width="3.81640625" style="1" bestFit="1" customWidth="1"/>
    <col min="1592" max="1592" width="9.1796875" style="1" bestFit="1" customWidth="1"/>
    <col min="1593" max="1593" width="8.81640625" style="1" bestFit="1" customWidth="1"/>
    <col min="1594" max="1594" width="9.1796875" style="1" bestFit="1" customWidth="1"/>
    <col min="1595" max="1595" width="3.81640625" style="1" bestFit="1" customWidth="1"/>
    <col min="1596" max="1598" width="9.1796875" style="1" bestFit="1" customWidth="1"/>
    <col min="1599" max="1599" width="3.81640625" style="1" bestFit="1" customWidth="1"/>
    <col min="1600" max="1602" width="9.1796875" style="1" bestFit="1" customWidth="1"/>
    <col min="1603" max="1603" width="5.1796875" style="1" bestFit="1" customWidth="1"/>
    <col min="1604" max="1604" width="4.1796875" style="1" bestFit="1" customWidth="1"/>
    <col min="1605" max="1605" width="9.1796875" style="1" bestFit="1" customWidth="1"/>
    <col min="1606" max="1606" width="5.1796875" style="1" bestFit="1" customWidth="1"/>
    <col min="1607" max="1607" width="10.1796875" style="1" bestFit="1" customWidth="1"/>
    <col min="1608" max="1608" width="9.1796875" style="1" bestFit="1" customWidth="1"/>
    <col min="1609" max="1609" width="3.81640625" style="1" bestFit="1" customWidth="1"/>
    <col min="1610" max="1611" width="9.1796875" style="1" bestFit="1" customWidth="1"/>
    <col min="1612" max="1612" width="10.1796875" style="1" bestFit="1" customWidth="1"/>
    <col min="1613" max="1613" width="5.1796875" style="1" bestFit="1" customWidth="1"/>
    <col min="1614" max="1615" width="9.1796875" style="1" bestFit="1" customWidth="1"/>
    <col min="1616" max="1616" width="3.81640625" style="1" bestFit="1" customWidth="1"/>
    <col min="1617" max="1617" width="2.81640625" style="1" bestFit="1" customWidth="1"/>
    <col min="1618" max="1618" width="9.1796875" style="1" bestFit="1" customWidth="1"/>
    <col min="1619" max="1619" width="8.81640625" style="1" bestFit="1" customWidth="1"/>
    <col min="1620" max="1620" width="10.1796875" style="1" bestFit="1" customWidth="1"/>
    <col min="1621" max="1621" width="5.1796875" style="1" bestFit="1" customWidth="1"/>
    <col min="1622" max="1623" width="9.1796875" style="1" bestFit="1" customWidth="1"/>
    <col min="1624" max="1624" width="10.1796875" style="1" bestFit="1" customWidth="1"/>
    <col min="1625" max="1625" width="5.1796875" style="1" bestFit="1" customWidth="1"/>
    <col min="1626" max="1626" width="10.1796875" style="1" bestFit="1" customWidth="1"/>
    <col min="1627" max="1627" width="9.1796875" style="1" bestFit="1" customWidth="1"/>
    <col min="1628" max="1628" width="10.1796875" style="1" bestFit="1" customWidth="1"/>
    <col min="1629" max="1629" width="5.1796875" style="1" bestFit="1" customWidth="1"/>
    <col min="1630" max="1630" width="10.1796875" style="1" bestFit="1" customWidth="1"/>
    <col min="1631" max="1631" width="9.1796875" style="1" bestFit="1" customWidth="1"/>
    <col min="1632" max="1632" width="3.81640625" style="1" bestFit="1" customWidth="1"/>
    <col min="1633" max="1634" width="9.1796875" style="1" bestFit="1" customWidth="1"/>
    <col min="1635" max="1635" width="10.1796875" style="1" bestFit="1" customWidth="1"/>
    <col min="1636" max="1636" width="5.1796875" style="1" bestFit="1" customWidth="1"/>
    <col min="1637" max="1638" width="9.1796875" style="1" bestFit="1" customWidth="1"/>
    <col min="1639" max="1639" width="4.1796875" style="1" bestFit="1" customWidth="1"/>
    <col min="1640" max="1640" width="9.1796875" style="1" bestFit="1" customWidth="1"/>
    <col min="1641" max="1641" width="8.81640625" style="1" bestFit="1" customWidth="1"/>
    <col min="1642" max="1642" width="10.1796875" style="1" bestFit="1" customWidth="1"/>
    <col min="1643" max="1643" width="5.1796875" style="1" bestFit="1" customWidth="1"/>
    <col min="1644" max="1645" width="9.1796875" style="1" bestFit="1" customWidth="1"/>
    <col min="1646" max="1646" width="10.1796875" style="1" bestFit="1" customWidth="1"/>
    <col min="1647" max="1647" width="5.1796875" style="1" bestFit="1" customWidth="1"/>
    <col min="1648" max="1649" width="9.1796875" style="1" bestFit="1" customWidth="1"/>
    <col min="1650" max="1650" width="10.453125" style="1" bestFit="1" customWidth="1"/>
    <col min="1651" max="1651" width="5.1796875" style="1" bestFit="1" customWidth="1"/>
    <col min="1652" max="1652" width="9.1796875" style="1" bestFit="1" customWidth="1"/>
    <col min="1653" max="1653" width="8.81640625" style="1" bestFit="1" customWidth="1"/>
    <col min="1654" max="1654" width="10.453125" style="1" bestFit="1" customWidth="1"/>
    <col min="1655" max="1655" width="5.1796875" style="1" bestFit="1" customWidth="1"/>
    <col min="1656" max="1657" width="9.1796875" style="1" bestFit="1" customWidth="1"/>
    <col min="1658" max="1658" width="10.453125" style="1" bestFit="1" customWidth="1"/>
    <col min="1659" max="1659" width="5.1796875" style="1" bestFit="1" customWidth="1"/>
    <col min="1660" max="1661" width="9.1796875" style="1" bestFit="1" customWidth="1"/>
    <col min="1662" max="1662" width="10.453125" style="1" bestFit="1" customWidth="1"/>
    <col min="1663" max="1663" width="5.1796875" style="1" bestFit="1" customWidth="1"/>
    <col min="1664" max="1665" width="9.1796875" style="1" bestFit="1" customWidth="1"/>
    <col min="1666" max="1666" width="10.453125" style="1" bestFit="1" customWidth="1"/>
    <col min="1667" max="1667" width="5.1796875" style="1" bestFit="1" customWidth="1"/>
    <col min="1668" max="1669" width="9.1796875" style="1" bestFit="1" customWidth="1"/>
    <col min="1670" max="1670" width="10.453125" style="1" bestFit="1" customWidth="1"/>
    <col min="1671" max="1671" width="7.7265625" style="1"/>
    <col min="1672" max="1672" width="9.1796875" style="1" bestFit="1" customWidth="1"/>
    <col min="1673" max="1673" width="12.1796875" style="1" bestFit="1" customWidth="1"/>
    <col min="1674" max="1674" width="10.453125" style="1" bestFit="1" customWidth="1"/>
    <col min="1675" max="1675" width="5.1796875" style="1" bestFit="1" customWidth="1"/>
    <col min="1676" max="1677" width="9.1796875" style="1" bestFit="1" customWidth="1"/>
    <col min="1678" max="1678" width="10.453125" style="1" bestFit="1" customWidth="1"/>
    <col min="1679" max="1679" width="5.1796875" style="1" bestFit="1" customWidth="1"/>
    <col min="1680" max="1681" width="9.1796875" style="1" bestFit="1" customWidth="1"/>
    <col min="1682" max="1682" width="10.453125" style="1" bestFit="1" customWidth="1"/>
    <col min="1683" max="1683" width="5.1796875" style="1" bestFit="1" customWidth="1"/>
    <col min="1684" max="1685" width="9.1796875" style="1" bestFit="1" customWidth="1"/>
    <col min="1686" max="1686" width="10.453125" style="1" bestFit="1" customWidth="1"/>
    <col min="1687" max="1687" width="5.1796875" style="1" bestFit="1" customWidth="1"/>
    <col min="1688" max="1689" width="9.1796875" style="1" bestFit="1" customWidth="1"/>
    <col min="1690" max="1690" width="10.1796875" style="1" bestFit="1" customWidth="1"/>
    <col min="1691" max="1691" width="5.1796875" style="1" bestFit="1" customWidth="1"/>
    <col min="1692" max="1692" width="10.453125" style="1" bestFit="1" customWidth="1"/>
    <col min="1693" max="1693" width="9.1796875" style="1" bestFit="1" customWidth="1"/>
    <col min="1694" max="1694" width="10.453125" style="1" bestFit="1" customWidth="1"/>
    <col min="1695" max="1695" width="7.7265625" style="1"/>
    <col min="1696" max="1696" width="9.1796875" style="1" bestFit="1" customWidth="1"/>
    <col min="1697" max="1697" width="12.1796875" style="1" bestFit="1" customWidth="1"/>
    <col min="1698" max="1698" width="10.453125" style="1" bestFit="1" customWidth="1"/>
    <col min="1699" max="1699" width="5.1796875" style="1" bestFit="1" customWidth="1"/>
    <col min="1700" max="1700" width="10.453125" style="1" bestFit="1" customWidth="1"/>
    <col min="1701" max="1701" width="10.1796875" style="1" bestFit="1" customWidth="1"/>
    <col min="1702" max="1702" width="10.453125" style="1" bestFit="1" customWidth="1"/>
    <col min="1703" max="1703" width="6.453125" style="1" bestFit="1" customWidth="1"/>
    <col min="1704" max="1705" width="9.1796875" style="1" bestFit="1" customWidth="1"/>
    <col min="1706" max="1706" width="11.453125" style="1" bestFit="1" customWidth="1"/>
    <col min="1707" max="1707" width="6.453125" style="1" bestFit="1" customWidth="1"/>
    <col min="1708" max="1708" width="10.453125" style="1" bestFit="1" customWidth="1"/>
    <col min="1709" max="1709" width="9.1796875" style="1" bestFit="1" customWidth="1"/>
    <col min="1710" max="1710" width="11" style="1" bestFit="1" customWidth="1"/>
    <col min="1711" max="1711" width="6.453125" style="1" bestFit="1" customWidth="1"/>
    <col min="1712" max="1713" width="9.1796875" style="1" bestFit="1" customWidth="1"/>
    <col min="1714" max="1714" width="11.453125" style="1" bestFit="1" customWidth="1"/>
    <col min="1715" max="1715" width="6.453125" style="1" bestFit="1" customWidth="1"/>
    <col min="1716" max="1716" width="9.1796875" style="1" bestFit="1" customWidth="1"/>
    <col min="1717" max="1717" width="10.1796875" style="1" bestFit="1" customWidth="1"/>
    <col min="1718" max="1718" width="11.453125" style="1" bestFit="1" customWidth="1"/>
    <col min="1719" max="1719" width="6.453125" style="1" bestFit="1" customWidth="1"/>
    <col min="1720" max="1720" width="9.1796875" style="1" bestFit="1" customWidth="1"/>
    <col min="1721" max="1721" width="10.1796875" style="1" bestFit="1" customWidth="1"/>
    <col min="1722" max="1722" width="11.453125" style="1" bestFit="1" customWidth="1"/>
    <col min="1723" max="1723" width="6.453125" style="1" bestFit="1" customWidth="1"/>
    <col min="1724" max="1724" width="10.453125" style="1" bestFit="1" customWidth="1"/>
    <col min="1725" max="1725" width="10.1796875" style="1" bestFit="1" customWidth="1"/>
    <col min="1726" max="1726" width="11.7265625" style="1" bestFit="1" customWidth="1"/>
    <col min="1727" max="1727" width="6.453125" style="1" bestFit="1" customWidth="1"/>
    <col min="1728" max="1729" width="9.1796875" style="1" bestFit="1" customWidth="1"/>
    <col min="1730" max="1730" width="11.7265625" style="1" bestFit="1" customWidth="1"/>
    <col min="1731" max="1731" width="6.453125" style="1" bestFit="1" customWidth="1"/>
    <col min="1732" max="1732" width="11.453125" style="1" bestFit="1" customWidth="1"/>
    <col min="1733" max="1733" width="9.1796875" style="1" bestFit="1" customWidth="1"/>
    <col min="1734" max="1734" width="11.7265625" style="1" bestFit="1" customWidth="1"/>
    <col min="1735" max="1735" width="6.453125" style="1" bestFit="1" customWidth="1"/>
    <col min="1736" max="1736" width="11.453125" style="1" bestFit="1" customWidth="1"/>
    <col min="1737" max="1737" width="9.1796875" style="1" bestFit="1" customWidth="1"/>
    <col min="1738" max="1738" width="11.7265625" style="1" bestFit="1" customWidth="1"/>
    <col min="1739" max="1739" width="6.453125" style="1" bestFit="1" customWidth="1"/>
    <col min="1740" max="1741" width="9.1796875" style="1" bestFit="1" customWidth="1"/>
    <col min="1742" max="1742" width="11.453125" style="1" bestFit="1" customWidth="1"/>
    <col min="1743" max="1743" width="12.453125" style="1" bestFit="1" customWidth="1"/>
    <col min="1744" max="1748" width="2.81640625" style="1" bestFit="1" customWidth="1"/>
    <col min="1749" max="1751" width="4.1796875" style="1" bestFit="1" customWidth="1"/>
    <col min="1752" max="1752" width="9.1796875" style="1" bestFit="1" customWidth="1"/>
    <col min="1753" max="1753" width="3.81640625" style="1" bestFit="1" customWidth="1"/>
    <col min="1754" max="1754" width="8.81640625" style="1" bestFit="1" customWidth="1"/>
    <col min="1755" max="1755" width="3.81640625" style="1" bestFit="1" customWidth="1"/>
    <col min="1756" max="1756" width="9.1796875" style="1" bestFit="1" customWidth="1"/>
    <col min="1757" max="1757" width="3.81640625" style="1" bestFit="1" customWidth="1"/>
    <col min="1758" max="1758" width="9.1796875" style="1" bestFit="1" customWidth="1"/>
    <col min="1759" max="1759" width="5.1796875" style="1" bestFit="1" customWidth="1"/>
    <col min="1760" max="1760" width="10.1796875" style="1" bestFit="1" customWidth="1"/>
    <col min="1761" max="1761" width="5.1796875" style="1" bestFit="1" customWidth="1"/>
    <col min="1762" max="1762" width="10.453125" style="1" bestFit="1" customWidth="1"/>
    <col min="1763" max="1763" width="9.1796875" style="1" bestFit="1" customWidth="1"/>
    <col min="1764" max="1764" width="3.81640625" style="1" bestFit="1" customWidth="1"/>
    <col min="1765" max="1765" width="9.1796875" style="1" bestFit="1" customWidth="1"/>
    <col min="1766" max="1766" width="3.81640625" style="1" bestFit="1" customWidth="1"/>
    <col min="1767" max="1767" width="8.81640625" style="1" bestFit="1" customWidth="1"/>
    <col min="1768" max="1768" width="3.81640625" style="1" bestFit="1" customWidth="1"/>
    <col min="1769" max="1769" width="9.1796875" style="1" bestFit="1" customWidth="1"/>
    <col min="1770" max="1770" width="8.81640625" style="1" bestFit="1" customWidth="1"/>
    <col min="1771" max="1771" width="3.81640625" style="1" bestFit="1" customWidth="1"/>
    <col min="1772" max="1773" width="9.1796875" style="1" bestFit="1" customWidth="1"/>
    <col min="1774" max="1774" width="3.81640625" style="1" bestFit="1" customWidth="1"/>
    <col min="1775" max="1776" width="9.1796875" style="1" bestFit="1" customWidth="1"/>
    <col min="1777" max="1777" width="4.1796875" style="1" bestFit="1" customWidth="1"/>
    <col min="1778" max="1780" width="9.1796875" style="1" bestFit="1" customWidth="1"/>
    <col min="1781" max="1781" width="3.81640625" style="1" bestFit="1" customWidth="1"/>
    <col min="1782" max="1782" width="9.1796875" style="1" bestFit="1" customWidth="1"/>
    <col min="1783" max="1783" width="3.81640625" style="1" bestFit="1" customWidth="1"/>
    <col min="1784" max="1784" width="8.81640625" style="1" bestFit="1" customWidth="1"/>
    <col min="1785" max="1785" width="9.1796875" style="1" bestFit="1" customWidth="1"/>
    <col min="1786" max="1786" width="3.81640625" style="1" bestFit="1" customWidth="1"/>
    <col min="1787" max="1787" width="9.1796875" style="1" bestFit="1" customWidth="1"/>
    <col min="1788" max="1788" width="8.81640625" style="1" bestFit="1" customWidth="1"/>
    <col min="1789" max="1789" width="5.1796875" style="1" bestFit="1" customWidth="1"/>
    <col min="1790" max="1790" width="9.1796875" style="1" bestFit="1" customWidth="1"/>
    <col min="1791" max="1791" width="10.453125" style="1" bestFit="1" customWidth="1"/>
    <col min="1792" max="1792" width="8.81640625" style="1" bestFit="1" customWidth="1"/>
    <col min="1793" max="1793" width="3.81640625" style="1" bestFit="1" customWidth="1"/>
    <col min="1794" max="1794" width="9.1796875" style="1" bestFit="1" customWidth="1"/>
    <col min="1795" max="1795" width="3.81640625" style="1" bestFit="1" customWidth="1"/>
    <col min="1796" max="1796" width="8.81640625" style="1" bestFit="1" customWidth="1"/>
    <col min="1797" max="1798" width="9.1796875" style="1" bestFit="1" customWidth="1"/>
    <col min="1799" max="1799" width="3.81640625" style="1" bestFit="1" customWidth="1"/>
    <col min="1800" max="1800" width="9.1796875" style="1" bestFit="1" customWidth="1"/>
    <col min="1801" max="1801" width="3.81640625" style="1" bestFit="1" customWidth="1"/>
    <col min="1802" max="1802" width="8.81640625" style="1" bestFit="1" customWidth="1"/>
    <col min="1803" max="1803" width="3.81640625" style="1" bestFit="1" customWidth="1"/>
    <col min="1804" max="1805" width="9.1796875" style="1" bestFit="1" customWidth="1"/>
    <col min="1806" max="1806" width="3.81640625" style="1" bestFit="1" customWidth="1"/>
    <col min="1807" max="1809" width="9.1796875" style="1" bestFit="1" customWidth="1"/>
    <col min="1810" max="1810" width="3.81640625" style="1" bestFit="1" customWidth="1"/>
    <col min="1811" max="1811" width="2.81640625" style="1" bestFit="1" customWidth="1"/>
    <col min="1812" max="1814" width="9.1796875" style="1" bestFit="1" customWidth="1"/>
    <col min="1815" max="1815" width="4.1796875" style="1" bestFit="1" customWidth="1"/>
    <col min="1816" max="1817" width="9.1796875" style="1" bestFit="1" customWidth="1"/>
    <col min="1818" max="1818" width="3.81640625" style="1" bestFit="1" customWidth="1"/>
    <col min="1819" max="1820" width="8.81640625" style="1" bestFit="1" customWidth="1"/>
    <col min="1821" max="1821" width="3.81640625" style="1" bestFit="1" customWidth="1"/>
    <col min="1822" max="1822" width="8.81640625" style="1" bestFit="1" customWidth="1"/>
    <col min="1823" max="1823" width="9.1796875" style="1" bestFit="1" customWidth="1"/>
    <col min="1824" max="1824" width="3.81640625" style="1" bestFit="1" customWidth="1"/>
    <col min="1825" max="1825" width="8.81640625" style="1" bestFit="1" customWidth="1"/>
    <col min="1826" max="1827" width="9.1796875" style="1" bestFit="1" customWidth="1"/>
    <col min="1828" max="1828" width="3.81640625" style="1" bestFit="1" customWidth="1"/>
    <col min="1829" max="1829" width="2.81640625" style="1" bestFit="1" customWidth="1"/>
    <col min="1830" max="1830" width="9.1796875" style="1" bestFit="1" customWidth="1"/>
    <col min="1831" max="1831" width="3.81640625" style="1" bestFit="1" customWidth="1"/>
    <col min="1832" max="1832" width="9.1796875" style="1" bestFit="1" customWidth="1"/>
    <col min="1833" max="1833" width="5.1796875" style="1" bestFit="1" customWidth="1"/>
    <col min="1834" max="1834" width="10.453125" style="1" bestFit="1" customWidth="1"/>
    <col min="1835" max="1835" width="9.1796875" style="1" bestFit="1" customWidth="1"/>
    <col min="1836" max="1836" width="3.81640625" style="1" bestFit="1" customWidth="1"/>
    <col min="1837" max="1837" width="9.1796875" style="1" bestFit="1" customWidth="1"/>
    <col min="1838" max="1838" width="8.81640625" style="1" bestFit="1" customWidth="1"/>
    <col min="1839" max="1839" width="9.1796875" style="1" bestFit="1" customWidth="1"/>
    <col min="1840" max="1840" width="3.81640625" style="1" bestFit="1" customWidth="1"/>
    <col min="1841" max="1843" width="9.1796875" style="1" bestFit="1" customWidth="1"/>
    <col min="1844" max="1844" width="3.81640625" style="1" bestFit="1" customWidth="1"/>
    <col min="1845" max="1847" width="9.1796875" style="1" bestFit="1" customWidth="1"/>
    <col min="1848" max="1848" width="5.1796875" style="1" bestFit="1" customWidth="1"/>
    <col min="1849" max="1849" width="4.1796875" style="1" bestFit="1" customWidth="1"/>
    <col min="1850" max="1850" width="9.1796875" style="1" bestFit="1" customWidth="1"/>
    <col min="1851" max="1851" width="5.1796875" style="1" bestFit="1" customWidth="1"/>
    <col min="1852" max="1852" width="10.1796875" style="1" bestFit="1" customWidth="1"/>
    <col min="1853" max="1853" width="9.1796875" style="1" bestFit="1" customWidth="1"/>
    <col min="1854" max="1854" width="4.1796875" style="1" bestFit="1" customWidth="1"/>
    <col min="1855" max="1856" width="9.1796875" style="1" bestFit="1" customWidth="1"/>
    <col min="1857" max="1857" width="10.1796875" style="1" bestFit="1" customWidth="1"/>
    <col min="1858" max="1858" width="5.1796875" style="1" bestFit="1" customWidth="1"/>
    <col min="1859" max="1860" width="9.1796875" style="1" bestFit="1" customWidth="1"/>
    <col min="1861" max="1861" width="3.81640625" style="1" bestFit="1" customWidth="1"/>
    <col min="1862" max="1862" width="2.81640625" style="1" bestFit="1" customWidth="1"/>
    <col min="1863" max="1863" width="9.1796875" style="1" bestFit="1" customWidth="1"/>
    <col min="1864" max="1864" width="8.81640625" style="1" bestFit="1" customWidth="1"/>
    <col min="1865" max="1865" width="10.1796875" style="1" bestFit="1" customWidth="1"/>
    <col min="1866" max="1866" width="5.1796875" style="1" bestFit="1" customWidth="1"/>
    <col min="1867" max="1868" width="9.1796875" style="1" bestFit="1" customWidth="1"/>
    <col min="1869" max="1869" width="10.1796875" style="1" bestFit="1" customWidth="1"/>
    <col min="1870" max="1870" width="5.1796875" style="1" bestFit="1" customWidth="1"/>
    <col min="1871" max="1871" width="10.1796875" style="1" bestFit="1" customWidth="1"/>
    <col min="1872" max="1872" width="9.1796875" style="1" bestFit="1" customWidth="1"/>
    <col min="1873" max="1873" width="10.1796875" style="1" bestFit="1" customWidth="1"/>
    <col min="1874" max="1874" width="5.1796875" style="1" bestFit="1" customWidth="1"/>
    <col min="1875" max="1875" width="10.1796875" style="1" bestFit="1" customWidth="1"/>
    <col min="1876" max="1876" width="9.1796875" style="1" bestFit="1" customWidth="1"/>
    <col min="1877" max="1877" width="3.81640625" style="1" bestFit="1" customWidth="1"/>
    <col min="1878" max="1879" width="9.1796875" style="1" bestFit="1" customWidth="1"/>
    <col min="1880" max="1880" width="10.1796875" style="1" bestFit="1" customWidth="1"/>
    <col min="1881" max="1881" width="5.1796875" style="1" bestFit="1" customWidth="1"/>
    <col min="1882" max="1883" width="9.1796875" style="1" bestFit="1" customWidth="1"/>
    <col min="1884" max="1884" width="3.81640625" style="1" bestFit="1" customWidth="1"/>
    <col min="1885" max="1885" width="9.1796875" style="1" bestFit="1" customWidth="1"/>
    <col min="1886" max="1886" width="8.81640625" style="1" bestFit="1" customWidth="1"/>
    <col min="1887" max="1887" width="10.1796875" style="1" bestFit="1" customWidth="1"/>
    <col min="1888" max="1888" width="5.1796875" style="1" bestFit="1" customWidth="1"/>
    <col min="1889" max="1890" width="9.1796875" style="1" bestFit="1" customWidth="1"/>
    <col min="1891" max="1891" width="10.1796875" style="1" bestFit="1" customWidth="1"/>
    <col min="1892" max="1892" width="5.1796875" style="1" bestFit="1" customWidth="1"/>
    <col min="1893" max="1894" width="9.1796875" style="1" bestFit="1" customWidth="1"/>
    <col min="1895" max="1895" width="10.453125" style="1" bestFit="1" customWidth="1"/>
    <col min="1896" max="1896" width="5.1796875" style="1" bestFit="1" customWidth="1"/>
    <col min="1897" max="1897" width="9.1796875" style="1" bestFit="1" customWidth="1"/>
    <col min="1898" max="1898" width="8.81640625" style="1" bestFit="1" customWidth="1"/>
    <col min="1899" max="1899" width="10.453125" style="1" bestFit="1" customWidth="1"/>
    <col min="1900" max="1900" width="5.1796875" style="1" bestFit="1" customWidth="1"/>
    <col min="1901" max="1902" width="9.1796875" style="1" bestFit="1" customWidth="1"/>
    <col min="1903" max="1903" width="10.453125" style="1" bestFit="1" customWidth="1"/>
    <col min="1904" max="1904" width="5.1796875" style="1" bestFit="1" customWidth="1"/>
    <col min="1905" max="1906" width="9.1796875" style="1" bestFit="1" customWidth="1"/>
    <col min="1907" max="1907" width="10.453125" style="1" bestFit="1" customWidth="1"/>
    <col min="1908" max="1908" width="5.1796875" style="1" bestFit="1" customWidth="1"/>
    <col min="1909" max="1910" width="9.1796875" style="1" bestFit="1" customWidth="1"/>
    <col min="1911" max="1911" width="10.453125" style="1" bestFit="1" customWidth="1"/>
    <col min="1912" max="1912" width="5.1796875" style="1" bestFit="1" customWidth="1"/>
    <col min="1913" max="1914" width="9.1796875" style="1" bestFit="1" customWidth="1"/>
    <col min="1915" max="1915" width="10.453125" style="1" bestFit="1" customWidth="1"/>
    <col min="1916" max="1916" width="7.7265625" style="1"/>
    <col min="1917" max="1917" width="9.1796875" style="1" bestFit="1" customWidth="1"/>
    <col min="1918" max="1918" width="12.1796875" style="1" bestFit="1" customWidth="1"/>
    <col min="1919" max="1919" width="10.453125" style="1" bestFit="1" customWidth="1"/>
    <col min="1920" max="1920" width="5.1796875" style="1" bestFit="1" customWidth="1"/>
    <col min="1921" max="1922" width="9.1796875" style="1" bestFit="1" customWidth="1"/>
    <col min="1923" max="1923" width="10.453125" style="1" bestFit="1" customWidth="1"/>
    <col min="1924" max="1924" width="5.1796875" style="1" bestFit="1" customWidth="1"/>
    <col min="1925" max="1926" width="9.1796875" style="1" bestFit="1" customWidth="1"/>
    <col min="1927" max="1927" width="10.453125" style="1" bestFit="1" customWidth="1"/>
    <col min="1928" max="1928" width="5.1796875" style="1" bestFit="1" customWidth="1"/>
    <col min="1929" max="1930" width="9.1796875" style="1" bestFit="1" customWidth="1"/>
    <col min="1931" max="1931" width="10.453125" style="1" bestFit="1" customWidth="1"/>
    <col min="1932" max="1932" width="5.1796875" style="1" bestFit="1" customWidth="1"/>
    <col min="1933" max="1934" width="9.1796875" style="1" bestFit="1" customWidth="1"/>
    <col min="1935" max="1935" width="10.1796875" style="1" bestFit="1" customWidth="1"/>
    <col min="1936" max="1936" width="5.1796875" style="1" bestFit="1" customWidth="1"/>
    <col min="1937" max="1937" width="10.453125" style="1" bestFit="1" customWidth="1"/>
    <col min="1938" max="1938" width="9.1796875" style="1" bestFit="1" customWidth="1"/>
    <col min="1939" max="1939" width="10.453125" style="1" bestFit="1" customWidth="1"/>
    <col min="1940" max="1940" width="7.7265625" style="1"/>
    <col min="1941" max="1941" width="9.1796875" style="1" bestFit="1" customWidth="1"/>
    <col min="1942" max="1942" width="12.1796875" style="1" bestFit="1" customWidth="1"/>
    <col min="1943" max="1943" width="10.453125" style="1" bestFit="1" customWidth="1"/>
    <col min="1944" max="1944" width="5.1796875" style="1" bestFit="1" customWidth="1"/>
    <col min="1945" max="1945" width="10.453125" style="1" bestFit="1" customWidth="1"/>
    <col min="1946" max="1946" width="10.1796875" style="1" bestFit="1" customWidth="1"/>
    <col min="1947" max="1947" width="10.453125" style="1" bestFit="1" customWidth="1"/>
    <col min="1948" max="1948" width="6.453125" style="1" bestFit="1" customWidth="1"/>
    <col min="1949" max="1950" width="9.1796875" style="1" bestFit="1" customWidth="1"/>
    <col min="1951" max="1951" width="11.453125" style="1" bestFit="1" customWidth="1"/>
    <col min="1952" max="1952" width="6.453125" style="1" bestFit="1" customWidth="1"/>
    <col min="1953" max="1953" width="10.453125" style="1" bestFit="1" customWidth="1"/>
    <col min="1954" max="1954" width="9.1796875" style="1" bestFit="1" customWidth="1"/>
    <col min="1955" max="1955" width="11" style="1" bestFit="1" customWidth="1"/>
    <col min="1956" max="1956" width="6.453125" style="1" bestFit="1" customWidth="1"/>
    <col min="1957" max="1958" width="9.1796875" style="1" bestFit="1" customWidth="1"/>
    <col min="1959" max="1959" width="11.453125" style="1" bestFit="1" customWidth="1"/>
    <col min="1960" max="1960" width="6.453125" style="1" bestFit="1" customWidth="1"/>
    <col min="1961" max="1961" width="9.1796875" style="1" bestFit="1" customWidth="1"/>
    <col min="1962" max="1962" width="10.1796875" style="1" bestFit="1" customWidth="1"/>
    <col min="1963" max="1963" width="11.453125" style="1" bestFit="1" customWidth="1"/>
    <col min="1964" max="1964" width="6.453125" style="1" bestFit="1" customWidth="1"/>
    <col min="1965" max="1965" width="9.1796875" style="1" bestFit="1" customWidth="1"/>
    <col min="1966" max="1966" width="10.1796875" style="1" bestFit="1" customWidth="1"/>
    <col min="1967" max="1967" width="11.453125" style="1" bestFit="1" customWidth="1"/>
    <col min="1968" max="1968" width="6.453125" style="1" bestFit="1" customWidth="1"/>
    <col min="1969" max="1969" width="10.453125" style="1" bestFit="1" customWidth="1"/>
    <col min="1970" max="1970" width="10.1796875" style="1" bestFit="1" customWidth="1"/>
    <col min="1971" max="1971" width="11.7265625" style="1" bestFit="1" customWidth="1"/>
    <col min="1972" max="1972" width="6.453125" style="1" bestFit="1" customWidth="1"/>
    <col min="1973" max="1974" width="9.1796875" style="1" bestFit="1" customWidth="1"/>
    <col min="1975" max="1975" width="11.7265625" style="1" bestFit="1" customWidth="1"/>
    <col min="1976" max="1976" width="6.453125" style="1" bestFit="1" customWidth="1"/>
    <col min="1977" max="1977" width="11.453125" style="1" bestFit="1" customWidth="1"/>
    <col min="1978" max="1978" width="9.1796875" style="1" bestFit="1" customWidth="1"/>
    <col min="1979" max="1979" width="11.7265625" style="1" bestFit="1" customWidth="1"/>
    <col min="1980" max="1980" width="6.453125" style="1" bestFit="1" customWidth="1"/>
    <col min="1981" max="1981" width="11.453125" style="1" bestFit="1" customWidth="1"/>
    <col min="1982" max="1982" width="9.1796875" style="1" bestFit="1" customWidth="1"/>
    <col min="1983" max="1983" width="11.7265625" style="1" bestFit="1" customWidth="1"/>
    <col min="1984" max="1984" width="6.453125" style="1" bestFit="1" customWidth="1"/>
    <col min="1985" max="1986" width="9.1796875" style="1" bestFit="1" customWidth="1"/>
    <col min="1987" max="1987" width="11.453125" style="1" bestFit="1" customWidth="1"/>
    <col min="1988" max="1992" width="18.1796875" style="1" bestFit="1" customWidth="1"/>
    <col min="1993" max="1993" width="19.1796875" style="1" bestFit="1" customWidth="1"/>
    <col min="1994" max="1994" width="18.54296875" style="1" bestFit="1" customWidth="1"/>
    <col min="1995" max="1995" width="19.1796875" style="1" bestFit="1" customWidth="1"/>
    <col min="1996" max="16384" width="7.7265625" style="1"/>
  </cols>
  <sheetData>
    <row r="1" spans="1:32" ht="22.5" x14ac:dyDescent="0.3">
      <c r="A1" s="66" t="s">
        <v>251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49"/>
    </row>
    <row r="2" spans="1:32" ht="22.5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49"/>
    </row>
    <row r="3" spans="1:32" ht="22.5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49"/>
    </row>
    <row r="5" spans="1:32" x14ac:dyDescent="0.3">
      <c r="A5" s="3"/>
      <c r="B5" s="3"/>
      <c r="C5" s="3"/>
      <c r="D5" s="4"/>
      <c r="E5" s="65" t="s">
        <v>0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S5" s="3"/>
      <c r="T5" s="3"/>
      <c r="U5" s="50"/>
      <c r="V5" s="56"/>
      <c r="W5" s="56"/>
    </row>
    <row r="6" spans="1:32" x14ac:dyDescent="0.3">
      <c r="A6" s="6" t="s">
        <v>223</v>
      </c>
      <c r="B6" s="6" t="s">
        <v>1</v>
      </c>
      <c r="C6" s="7" t="s">
        <v>2</v>
      </c>
      <c r="D6" s="8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  <c r="P6" s="7" t="s">
        <v>15</v>
      </c>
      <c r="Q6" s="7" t="s">
        <v>16</v>
      </c>
      <c r="R6" s="7" t="s">
        <v>17</v>
      </c>
      <c r="S6" s="7" t="s">
        <v>224</v>
      </c>
      <c r="T6" s="9" t="s">
        <v>225</v>
      </c>
      <c r="U6" s="51" t="s">
        <v>247</v>
      </c>
      <c r="V6" s="57" t="s">
        <v>248</v>
      </c>
      <c r="W6" s="57" t="s">
        <v>20</v>
      </c>
      <c r="X6" s="24" t="s">
        <v>226</v>
      </c>
      <c r="Y6" s="64" t="s">
        <v>249</v>
      </c>
    </row>
    <row r="7" spans="1:32" x14ac:dyDescent="0.3">
      <c r="A7" s="10">
        <f>_xlfn.RANK.EQ(ABC_3[[#This Row],[Total]],ABC_3[Total],0)</f>
        <v>1</v>
      </c>
      <c r="B7" s="10" t="str">
        <f>Table3[[#This Row],[MATERIAL]]</f>
        <v>SOLDADURA PLATA PLANA</v>
      </c>
      <c r="C7" s="10" t="str">
        <f>Table3[[#This Row],[UM]]</f>
        <v>UND</v>
      </c>
      <c r="D7" s="25">
        <f>Table3[[#This Row],[Valor]]</f>
        <v>122333.33333333333</v>
      </c>
      <c r="E7" s="10">
        <f>Table3[[#This Row],[1]]</f>
        <v>250</v>
      </c>
      <c r="F7" s="10">
        <f>Table3[[#This Row],[2]]</f>
        <v>31</v>
      </c>
      <c r="G7" s="10">
        <f>Table3[[#This Row],[3]]</f>
        <v>50</v>
      </c>
      <c r="H7" s="10">
        <f>Table3[[#This Row],[4]]</f>
        <v>37</v>
      </c>
      <c r="I7" s="10">
        <f>Table3[[#This Row],[5]]</f>
        <v>0</v>
      </c>
      <c r="J7" s="10">
        <f>Table3[[#This Row],[6]]</f>
        <v>0</v>
      </c>
      <c r="K7" s="10">
        <f>Table3[[#This Row],[7]]</f>
        <v>0</v>
      </c>
      <c r="L7" s="10">
        <f>Table3[[#This Row],[8]]</f>
        <v>0</v>
      </c>
      <c r="M7" s="10">
        <f>Table3[[#This Row],[9]]</f>
        <v>49</v>
      </c>
      <c r="N7" s="10">
        <f>Table3[[#This Row],[10]]</f>
        <v>72</v>
      </c>
      <c r="O7" s="10">
        <f>Table3[[#This Row],[11]]</f>
        <v>105</v>
      </c>
      <c r="P7" s="10">
        <f>Table3[[#This Row],[12]]</f>
        <v>120</v>
      </c>
      <c r="Q7" s="11">
        <f>SUM(ABC_3[[#This Row],[1]:[12]])</f>
        <v>714</v>
      </c>
      <c r="R7" s="13">
        <f>ABC_3[[#This Row],[Total]]*ABC_3[[#This Row],[Valor]]</f>
        <v>87346000</v>
      </c>
      <c r="S7" s="26">
        <f>ABC_3[[#This Row],[Valor Total]]/SUM(ABC_3[Valor Total])</f>
        <v>0.25294770957490231</v>
      </c>
      <c r="T7" s="27">
        <f>SUM($S$7:S7)</f>
        <v>0.25294770957490231</v>
      </c>
      <c r="U7" s="52">
        <f t="shared" ref="U7:U25" si="0">AVERAGE(E7:P7)</f>
        <v>59.5</v>
      </c>
      <c r="V7" s="58">
        <f>_xlfn.STDEV.S(ABC_3[[#This Row],[1]:[12]])</f>
        <v>72.523977226344073</v>
      </c>
      <c r="W7" s="58">
        <f>ABC_3[[#This Row],[D. ESTANTANDAR]]/ABC_3[[#This Row],[PROMEDIO]]</f>
        <v>1.2188903735520011</v>
      </c>
      <c r="X7" s="28" t="str">
        <f>IF(ABC_3[[#This Row],[Costo Porcentual Acumulado]]&lt;=$AB$14,$AA$14,IF(ABC_3[[#This Row],[Costo Porcentual Acumulado]]&lt;=$AB$15,$AA$15,$AA$16))</f>
        <v>A</v>
      </c>
      <c r="Y7" s="63" t="s">
        <v>253</v>
      </c>
      <c r="Z7" s="16"/>
    </row>
    <row r="8" spans="1:32" x14ac:dyDescent="0.3">
      <c r="A8" s="10">
        <f>_xlfn.RANK.EQ(ABC_3[[#This Row],[Total]],ABC_3[Total],0)</f>
        <v>2</v>
      </c>
      <c r="B8" s="10" t="str">
        <f>Table3[[#This Row],[MATERIAL]]</f>
        <v>TUERCAS 3/8"</v>
      </c>
      <c r="C8" s="10" t="str">
        <f>Table3[[#This Row],[UM]]</f>
        <v>UND</v>
      </c>
      <c r="D8" s="25">
        <f>Table3[[#This Row],[Valor]]</f>
        <v>8050</v>
      </c>
      <c r="E8" s="10">
        <f>Table3[[#This Row],[1]]</f>
        <v>278</v>
      </c>
      <c r="F8" s="10">
        <f>Table3[[#This Row],[2]]</f>
        <v>0</v>
      </c>
      <c r="G8" s="10">
        <f>Table3[[#This Row],[3]]</f>
        <v>120</v>
      </c>
      <c r="H8" s="10">
        <f>Table3[[#This Row],[4]]</f>
        <v>0</v>
      </c>
      <c r="I8" s="10">
        <f>Table3[[#This Row],[5]]</f>
        <v>0</v>
      </c>
      <c r="J8" s="10">
        <f>Table3[[#This Row],[6]]</f>
        <v>0</v>
      </c>
      <c r="K8" s="10">
        <f>Table3[[#This Row],[7]]</f>
        <v>0</v>
      </c>
      <c r="L8" s="10">
        <f>Table3[[#This Row],[8]]</f>
        <v>0</v>
      </c>
      <c r="M8" s="10">
        <f>Table3[[#This Row],[9]]</f>
        <v>20</v>
      </c>
      <c r="N8" s="10">
        <f>Table3[[#This Row],[10]]</f>
        <v>90</v>
      </c>
      <c r="O8" s="10">
        <f>Table3[[#This Row],[11]]</f>
        <v>80</v>
      </c>
      <c r="P8" s="10">
        <f>Table3[[#This Row],[12]]</f>
        <v>20</v>
      </c>
      <c r="Q8" s="11">
        <f>SUM(ABC_3[[#This Row],[1]:[12]])</f>
        <v>608</v>
      </c>
      <c r="R8" s="13">
        <f>ABC_3[[#This Row],[Total]]*ABC_3[[#This Row],[Valor]]</f>
        <v>4894400</v>
      </c>
      <c r="S8" s="26">
        <f>ABC_3[[#This Row],[Valor Total]]/SUM(ABC_3[Valor Total])</f>
        <v>1.4173829021860209E-2</v>
      </c>
      <c r="T8" s="27">
        <f>SUM($S$7:S8)</f>
        <v>0.26712153859676252</v>
      </c>
      <c r="U8" s="53">
        <f t="shared" si="0"/>
        <v>50.666666666666664</v>
      </c>
      <c r="V8" s="59">
        <f>_xlfn.STDEV.S(ABC_3[[#This Row],[1]:[12]])</f>
        <v>83.218587667259371</v>
      </c>
      <c r="W8" s="59">
        <f>ABC_3[[#This Row],[D. ESTANTANDAR]]/ABC_3[[#This Row],[PROMEDIO]]</f>
        <v>1.6424721250116983</v>
      </c>
      <c r="X8" s="29" t="str">
        <f>IF(ABC_3[[#This Row],[Costo Porcentual Acumulado]]&lt;=$AB$14,$AA$14,IF(ABC_3[[#This Row],[Costo Porcentual Acumulado]]&lt;=$AB$15,$AA$15,$AA$16))</f>
        <v>A</v>
      </c>
      <c r="Y8" s="63" t="s">
        <v>253</v>
      </c>
    </row>
    <row r="9" spans="1:32" x14ac:dyDescent="0.3">
      <c r="A9" s="10">
        <f>_xlfn.RANK.EQ(ABC_3[[#This Row],[Total]],ABC_3[Total],0)</f>
        <v>3</v>
      </c>
      <c r="B9" s="10" t="str">
        <f>Table3[[#This Row],[MATERIAL]]</f>
        <v>Tubería 1/2"</v>
      </c>
      <c r="C9" s="10" t="str">
        <f>Table3[[#This Row],[UM]]</f>
        <v>MTS</v>
      </c>
      <c r="D9" s="25">
        <f>Table3[[#This Row],[Valor]]</f>
        <v>9700</v>
      </c>
      <c r="E9" s="10">
        <f>Table3[[#This Row],[1]]</f>
        <v>501</v>
      </c>
      <c r="F9" s="10">
        <f>Table3[[#This Row],[2]]</f>
        <v>0</v>
      </c>
      <c r="G9" s="10">
        <f>Table3[[#This Row],[3]]</f>
        <v>0</v>
      </c>
      <c r="H9" s="10">
        <f>Table3[[#This Row],[4]]</f>
        <v>15</v>
      </c>
      <c r="I9" s="10">
        <f>Table3[[#This Row],[5]]</f>
        <v>0</v>
      </c>
      <c r="J9" s="10">
        <f>Table3[[#This Row],[6]]</f>
        <v>0</v>
      </c>
      <c r="K9" s="10">
        <f>Table3[[#This Row],[7]]</f>
        <v>0</v>
      </c>
      <c r="L9" s="10">
        <f>Table3[[#This Row],[8]]</f>
        <v>0</v>
      </c>
      <c r="M9" s="10">
        <f>Table3[[#This Row],[9]]</f>
        <v>23</v>
      </c>
      <c r="N9" s="10">
        <f>Table3[[#This Row],[10]]</f>
        <v>4</v>
      </c>
      <c r="O9" s="10">
        <f>Table3[[#This Row],[11]]</f>
        <v>2</v>
      </c>
      <c r="P9" s="10">
        <f>Table3[[#This Row],[12]]</f>
        <v>2</v>
      </c>
      <c r="Q9" s="11">
        <f>SUM(ABC_3[[#This Row],[1]:[12]])</f>
        <v>547</v>
      </c>
      <c r="R9" s="13">
        <f>ABC_3[[#This Row],[Total]]*ABC_3[[#This Row],[Valor]]</f>
        <v>5305900</v>
      </c>
      <c r="S9" s="26">
        <f>ABC_3[[#This Row],[Valor Total]]/SUM(ABC_3[Valor Total])</f>
        <v>1.5365503311353401E-2</v>
      </c>
      <c r="T9" s="27">
        <f>SUM($S$7:S9)</f>
        <v>0.28248704190811591</v>
      </c>
      <c r="U9" s="53">
        <f t="shared" si="0"/>
        <v>45.583333333333336</v>
      </c>
      <c r="V9" s="59">
        <f>_xlfn.STDEV.S(ABC_3[[#This Row],[1]:[12]])</f>
        <v>143.60454432752172</v>
      </c>
      <c r="W9" s="62">
        <f>ABC_3[[#This Row],[D. ESTANTANDAR]]/ABC_3[[#This Row],[PROMEDIO]]</f>
        <v>3.1503739157774415</v>
      </c>
      <c r="X9" s="29" t="str">
        <f>IF(ABC_3[[#This Row],[Costo Porcentual Acumulado]]&lt;=$AB$14,$AA$14,IF(ABC_3[[#This Row],[Costo Porcentual Acumulado]]&lt;=$AB$15,$AA$15,$AA$16))</f>
        <v>A</v>
      </c>
      <c r="Y9" s="63" t="s">
        <v>252</v>
      </c>
    </row>
    <row r="10" spans="1:32" x14ac:dyDescent="0.3">
      <c r="A10" s="10">
        <f>_xlfn.RANK.EQ(ABC_3[[#This Row],[Total]],ABC_3[Total],0)</f>
        <v>4</v>
      </c>
      <c r="B10" s="10" t="str">
        <f>Table3[[#This Row],[MATERIAL]]</f>
        <v>Codos 1/2"</v>
      </c>
      <c r="C10" s="10" t="str">
        <f>Table3[[#This Row],[UM]]</f>
        <v>MTR</v>
      </c>
      <c r="D10" s="25">
        <f>Table3[[#This Row],[Valor]]</f>
        <v>3100</v>
      </c>
      <c r="E10" s="10">
        <f>Table3[[#This Row],[1]]</f>
        <v>176</v>
      </c>
      <c r="F10" s="10">
        <f>Table3[[#This Row],[2]]</f>
        <v>14</v>
      </c>
      <c r="G10" s="10">
        <f>Table3[[#This Row],[3]]</f>
        <v>0</v>
      </c>
      <c r="H10" s="10">
        <f>Table3[[#This Row],[4]]</f>
        <v>30</v>
      </c>
      <c r="I10" s="10">
        <f>Table3[[#This Row],[5]]</f>
        <v>0</v>
      </c>
      <c r="J10" s="10">
        <f>Table3[[#This Row],[6]]</f>
        <v>0</v>
      </c>
      <c r="K10" s="10">
        <f>Table3[[#This Row],[7]]</f>
        <v>0</v>
      </c>
      <c r="L10" s="10">
        <f>Table3[[#This Row],[8]]</f>
        <v>0</v>
      </c>
      <c r="M10" s="10">
        <f>Table3[[#This Row],[9]]</f>
        <v>140</v>
      </c>
      <c r="N10" s="10">
        <f>Table3[[#This Row],[10]]</f>
        <v>76</v>
      </c>
      <c r="O10" s="10">
        <f>Table3[[#This Row],[11]]</f>
        <v>60</v>
      </c>
      <c r="P10" s="10">
        <f>Table3[[#This Row],[12]]</f>
        <v>16</v>
      </c>
      <c r="Q10" s="11">
        <f>SUM(ABC_3[[#This Row],[1]:[12]])</f>
        <v>512</v>
      </c>
      <c r="R10" s="13">
        <f>ABC_3[[#This Row],[Total]]*ABC_3[[#This Row],[Valor]]</f>
        <v>1587200</v>
      </c>
      <c r="S10" s="26">
        <f>ABC_3[[#This Row],[Valor Total]]/SUM(ABC_3[Valor Total])</f>
        <v>4.5964166033623166E-3</v>
      </c>
      <c r="T10" s="27">
        <f>SUM($S$7:S10)</f>
        <v>0.28708345851147821</v>
      </c>
      <c r="U10" s="53">
        <f t="shared" si="0"/>
        <v>42.666666666666664</v>
      </c>
      <c r="V10" s="59">
        <f>_xlfn.STDEV.S(ABC_3[[#This Row],[1]:[12]])</f>
        <v>59.8928335875964</v>
      </c>
      <c r="W10" s="59">
        <f>ABC_3[[#This Row],[D. ESTANTANDAR]]/ABC_3[[#This Row],[PROMEDIO]]</f>
        <v>1.4037382872092907</v>
      </c>
      <c r="X10" s="29" t="str">
        <f>IF(ABC_3[[#This Row],[Costo Porcentual Acumulado]]&lt;=$AB$14,$AA$14,IF(ABC_3[[#This Row],[Costo Porcentual Acumulado]]&lt;=$AB$15,$AA$15,$AA$16))</f>
        <v>A</v>
      </c>
      <c r="Y10" s="63" t="s">
        <v>253</v>
      </c>
    </row>
    <row r="11" spans="1:32" x14ac:dyDescent="0.3">
      <c r="A11" s="10">
        <f>_xlfn.RANK.EQ(ABC_3[[#This Row],[Total]],ABC_3[Total],0)</f>
        <v>5</v>
      </c>
      <c r="B11" s="10" t="str">
        <f>Table3[[#This Row],[MATERIAL]]</f>
        <v>Tuercas 1/4"</v>
      </c>
      <c r="C11" s="10" t="str">
        <f>Table3[[#This Row],[UM]]</f>
        <v>UND</v>
      </c>
      <c r="D11" s="25">
        <f>Table3[[#This Row],[Valor]]</f>
        <v>8050</v>
      </c>
      <c r="E11" s="10">
        <f>Table3[[#This Row],[1]]</f>
        <v>276</v>
      </c>
      <c r="F11" s="10">
        <f>Table3[[#This Row],[2]]</f>
        <v>0</v>
      </c>
      <c r="G11" s="10">
        <f>Table3[[#This Row],[3]]</f>
        <v>180</v>
      </c>
      <c r="H11" s="10">
        <f>Table3[[#This Row],[4]]</f>
        <v>0</v>
      </c>
      <c r="I11" s="10">
        <f>Table3[[#This Row],[5]]</f>
        <v>0</v>
      </c>
      <c r="J11" s="10">
        <f>Table3[[#This Row],[6]]</f>
        <v>0</v>
      </c>
      <c r="K11" s="10">
        <f>Table3[[#This Row],[7]]</f>
        <v>0</v>
      </c>
      <c r="L11" s="10">
        <f>Table3[[#This Row],[8]]</f>
        <v>0</v>
      </c>
      <c r="M11" s="10">
        <f>Table3[[#This Row],[9]]</f>
        <v>0</v>
      </c>
      <c r="N11" s="10">
        <f>Table3[[#This Row],[10]]</f>
        <v>0</v>
      </c>
      <c r="O11" s="10">
        <f>Table3[[#This Row],[11]]</f>
        <v>0</v>
      </c>
      <c r="P11" s="10">
        <f>Table3[[#This Row],[12]]</f>
        <v>0</v>
      </c>
      <c r="Q11" s="11">
        <f>SUM(ABC_3[[#This Row],[1]:[12]])</f>
        <v>456</v>
      </c>
      <c r="R11" s="13">
        <f>ABC_3[[#This Row],[Total]]*ABC_3[[#This Row],[Valor]]</f>
        <v>3670800</v>
      </c>
      <c r="S11" s="26">
        <f>ABC_3[[#This Row],[Valor Total]]/SUM(ABC_3[Valor Total])</f>
        <v>1.0630371766395157E-2</v>
      </c>
      <c r="T11" s="27">
        <f>SUM($S$7:S11)</f>
        <v>0.29771383027787335</v>
      </c>
      <c r="U11" s="53">
        <f t="shared" si="0"/>
        <v>38</v>
      </c>
      <c r="V11" s="59">
        <f>_xlfn.STDEV.S(ABC_3[[#This Row],[1]:[12]])</f>
        <v>91.078387816609535</v>
      </c>
      <c r="W11" s="59">
        <f>ABC_3[[#This Row],[D. ESTANTANDAR]]/ABC_3[[#This Row],[PROMEDIO]]</f>
        <v>2.3967996793844613</v>
      </c>
      <c r="X11" s="29" t="str">
        <f>IF(ABC_3[[#This Row],[Costo Porcentual Acumulado]]&lt;=$AB$14,$AA$14,IF(ABC_3[[#This Row],[Costo Porcentual Acumulado]]&lt;=$AB$15,$AA$15,$AA$16))</f>
        <v>A</v>
      </c>
      <c r="Y11" s="63" t="s">
        <v>253</v>
      </c>
      <c r="AC11" s="67" t="s">
        <v>227</v>
      </c>
      <c r="AD11" s="67"/>
      <c r="AE11" s="30"/>
    </row>
    <row r="12" spans="1:32" x14ac:dyDescent="0.3">
      <c r="A12" s="10">
        <f>_xlfn.RANK.EQ(ABC_3[[#This Row],[Total]],ABC_3[Total],0)</f>
        <v>6</v>
      </c>
      <c r="B12" s="10" t="str">
        <f>Table3[[#This Row],[MATERIAL]]</f>
        <v>Tubería 3/4"</v>
      </c>
      <c r="C12" s="10" t="str">
        <f>Table3[[#This Row],[UM]]</f>
        <v>MTS</v>
      </c>
      <c r="D12" s="25">
        <f>Table3[[#This Row],[Valor]]</f>
        <v>5200</v>
      </c>
      <c r="E12" s="10">
        <f>Table3[[#This Row],[1]]</f>
        <v>255</v>
      </c>
      <c r="F12" s="10">
        <f>Table3[[#This Row],[2]]</f>
        <v>0</v>
      </c>
      <c r="G12" s="10">
        <f>Table3[[#This Row],[3]]</f>
        <v>0</v>
      </c>
      <c r="H12" s="10">
        <f>Table3[[#This Row],[4]]</f>
        <v>2</v>
      </c>
      <c r="I12" s="10">
        <f>Table3[[#This Row],[5]]</f>
        <v>0</v>
      </c>
      <c r="J12" s="10">
        <f>Table3[[#This Row],[6]]</f>
        <v>0</v>
      </c>
      <c r="K12" s="10">
        <f>Table3[[#This Row],[7]]</f>
        <v>0</v>
      </c>
      <c r="L12" s="10">
        <f>Table3[[#This Row],[8]]</f>
        <v>0</v>
      </c>
      <c r="M12" s="10">
        <f>Table3[[#This Row],[9]]</f>
        <v>9</v>
      </c>
      <c r="N12" s="10">
        <f>Table3[[#This Row],[10]]</f>
        <v>50</v>
      </c>
      <c r="O12" s="10">
        <f>Table3[[#This Row],[11]]</f>
        <v>1</v>
      </c>
      <c r="P12" s="10">
        <f>Table3[[#This Row],[12]]</f>
        <v>0</v>
      </c>
      <c r="Q12" s="11">
        <f>SUM(ABC_3[[#This Row],[1]:[12]])</f>
        <v>317</v>
      </c>
      <c r="R12" s="13">
        <f>ABC_3[[#This Row],[Total]]*ABC_3[[#This Row],[Valor]]</f>
        <v>1648400</v>
      </c>
      <c r="S12" s="26">
        <f>ABC_3[[#This Row],[Valor Total]]/SUM(ABC_3[Valor Total])</f>
        <v>4.7736473846915596E-3</v>
      </c>
      <c r="T12" s="27">
        <f>SUM($S$7:S12)</f>
        <v>0.3024874776625649</v>
      </c>
      <c r="U12" s="53">
        <f t="shared" si="0"/>
        <v>26.416666666666668</v>
      </c>
      <c r="V12" s="59">
        <f>_xlfn.STDEV.S(ABC_3[[#This Row],[1]:[12]])</f>
        <v>73.383746445818929</v>
      </c>
      <c r="W12" s="59">
        <f>ABC_3[[#This Row],[D. ESTANTANDAR]]/ABC_3[[#This Row],[PROMEDIO]]</f>
        <v>2.7779336194000854</v>
      </c>
      <c r="X12" s="29" t="str">
        <f>IF(ABC_3[[#This Row],[Costo Porcentual Acumulado]]&lt;=$AB$14,$AA$14,IF(ABC_3[[#This Row],[Costo Porcentual Acumulado]]&lt;=$AB$15,$AA$15,$AA$16))</f>
        <v>A</v>
      </c>
      <c r="Y12" s="63" t="s">
        <v>252</v>
      </c>
      <c r="AC12" s="67"/>
      <c r="AD12" s="67"/>
    </row>
    <row r="13" spans="1:32" x14ac:dyDescent="0.3">
      <c r="A13" s="10">
        <f>_xlfn.RANK.EQ(ABC_3[[#This Row],[Total]],ABC_3[Total],0)</f>
        <v>7</v>
      </c>
      <c r="B13" s="10" t="str">
        <f>Table3[[#This Row],[MATERIAL]]</f>
        <v>Abrazadera en U 1/2"</v>
      </c>
      <c r="C13" s="10" t="str">
        <f>Table3[[#This Row],[UM]]</f>
        <v>UND</v>
      </c>
      <c r="D13" s="25">
        <f>Table3[[#This Row],[Valor]]</f>
        <v>5916</v>
      </c>
      <c r="E13" s="10">
        <f>Table3[[#This Row],[1]]</f>
        <v>98</v>
      </c>
      <c r="F13" s="10">
        <f>Table3[[#This Row],[2]]</f>
        <v>10</v>
      </c>
      <c r="G13" s="10">
        <f>Table3[[#This Row],[3]]</f>
        <v>70</v>
      </c>
      <c r="H13" s="10">
        <f>Table3[[#This Row],[4]]</f>
        <v>15</v>
      </c>
      <c r="I13" s="10">
        <f>Table3[[#This Row],[5]]</f>
        <v>0</v>
      </c>
      <c r="J13" s="10">
        <f>Table3[[#This Row],[6]]</f>
        <v>0</v>
      </c>
      <c r="K13" s="10">
        <f>Table3[[#This Row],[7]]</f>
        <v>0</v>
      </c>
      <c r="L13" s="10">
        <f>Table3[[#This Row],[8]]</f>
        <v>0</v>
      </c>
      <c r="M13" s="10">
        <f>Table3[[#This Row],[9]]</f>
        <v>3</v>
      </c>
      <c r="N13" s="10">
        <f>Table3[[#This Row],[10]]</f>
        <v>45</v>
      </c>
      <c r="O13" s="10">
        <f>Table3[[#This Row],[11]]</f>
        <v>20</v>
      </c>
      <c r="P13" s="10">
        <f>Table3[[#This Row],[12]]</f>
        <v>0</v>
      </c>
      <c r="Q13" s="11">
        <f>SUM(ABC_3[[#This Row],[1]:[12]])</f>
        <v>261</v>
      </c>
      <c r="R13" s="13">
        <f>ABC_3[[#This Row],[Total]]*ABC_3[[#This Row],[Valor]]</f>
        <v>1544076</v>
      </c>
      <c r="S13" s="26">
        <f>ABC_3[[#This Row],[Valor Total]]/SUM(ABC_3[Valor Total])</f>
        <v>4.4715326129367901E-3</v>
      </c>
      <c r="T13" s="27">
        <f>SUM($S$7:S13)</f>
        <v>0.30695901027550171</v>
      </c>
      <c r="U13" s="53">
        <f t="shared" si="0"/>
        <v>21.75</v>
      </c>
      <c r="V13" s="59">
        <f>_xlfn.STDEV.S(ABC_3[[#This Row],[1]:[12]])</f>
        <v>32.454513623615661</v>
      </c>
      <c r="W13" s="59">
        <f>ABC_3[[#This Row],[D. ESTANTANDAR]]/ABC_3[[#This Row],[PROMEDIO]]</f>
        <v>1.4921615459133637</v>
      </c>
      <c r="X13" s="29" t="str">
        <f>IF(ABC_3[[#This Row],[Costo Porcentual Acumulado]]&lt;=$AB$14,$AA$14,IF(ABC_3[[#This Row],[Costo Porcentual Acumulado]]&lt;=$AB$15,$AA$15,$AA$16))</f>
        <v>A</v>
      </c>
      <c r="Y13" s="63" t="s">
        <v>253</v>
      </c>
      <c r="AA13" s="31" t="s">
        <v>228</v>
      </c>
      <c r="AB13" s="31" t="s">
        <v>229</v>
      </c>
      <c r="AC13" s="31" t="s">
        <v>230</v>
      </c>
      <c r="AD13" s="31" t="s">
        <v>231</v>
      </c>
      <c r="AE13" s="31" t="s">
        <v>232</v>
      </c>
      <c r="AF13" s="31" t="s">
        <v>233</v>
      </c>
    </row>
    <row r="14" spans="1:32" x14ac:dyDescent="0.3">
      <c r="A14" s="10">
        <f>_xlfn.RANK.EQ(ABC_3[[#This Row],[Total]],ABC_3[Total],0)</f>
        <v>8</v>
      </c>
      <c r="B14" s="10" t="str">
        <f>Table3[[#This Row],[MATERIAL]]</f>
        <v>Codos 3/4"</v>
      </c>
      <c r="C14" s="10" t="str">
        <f>Table3[[#This Row],[UM]]</f>
        <v>UND</v>
      </c>
      <c r="D14" s="25">
        <f>Table3[[#This Row],[Valor]]</f>
        <v>5400</v>
      </c>
      <c r="E14" s="10">
        <f>Table3[[#This Row],[1]]</f>
        <v>136</v>
      </c>
      <c r="F14" s="10">
        <f>Table3[[#This Row],[2]]</f>
        <v>16</v>
      </c>
      <c r="G14" s="10">
        <f>Table3[[#This Row],[3]]</f>
        <v>0</v>
      </c>
      <c r="H14" s="10">
        <f>Table3[[#This Row],[4]]</f>
        <v>10</v>
      </c>
      <c r="I14" s="10">
        <f>Table3[[#This Row],[5]]</f>
        <v>0</v>
      </c>
      <c r="J14" s="10">
        <f>Table3[[#This Row],[6]]</f>
        <v>0</v>
      </c>
      <c r="K14" s="10">
        <f>Table3[[#This Row],[7]]</f>
        <v>0</v>
      </c>
      <c r="L14" s="10">
        <f>Table3[[#This Row],[8]]</f>
        <v>0</v>
      </c>
      <c r="M14" s="10">
        <f>Table3[[#This Row],[9]]</f>
        <v>5</v>
      </c>
      <c r="N14" s="10">
        <f>Table3[[#This Row],[10]]</f>
        <v>47</v>
      </c>
      <c r="O14" s="10">
        <f>Table3[[#This Row],[11]]</f>
        <v>40</v>
      </c>
      <c r="P14" s="10">
        <f>Table3[[#This Row],[12]]</f>
        <v>4</v>
      </c>
      <c r="Q14" s="11">
        <f>SUM(ABC_3[[#This Row],[1]:[12]])</f>
        <v>258</v>
      </c>
      <c r="R14" s="13">
        <f>ABC_3[[#This Row],[Total]]*ABC_3[[#This Row],[Valor]]</f>
        <v>1393200</v>
      </c>
      <c r="S14" s="26">
        <f>ABC_3[[#This Row],[Valor Total]]/SUM(ABC_3[Valor Total])</f>
        <v>4.0346066102598162E-3</v>
      </c>
      <c r="T14" s="27">
        <f>SUM($S$7:S14)</f>
        <v>0.31099361688576155</v>
      </c>
      <c r="U14" s="53">
        <f t="shared" si="0"/>
        <v>21.5</v>
      </c>
      <c r="V14" s="59">
        <f>_xlfn.STDEV.S(ABC_3[[#This Row],[1]:[12]])</f>
        <v>39.491080696094585</v>
      </c>
      <c r="W14" s="59">
        <f>ABC_3[[#This Row],[D. ESTANTANDAR]]/ABC_3[[#This Row],[PROMEDIO]]</f>
        <v>1.8367944509811436</v>
      </c>
      <c r="X14" s="29" t="str">
        <f>IF(ABC_3[[#This Row],[Costo Porcentual Acumulado]]&lt;=$AB$14,$AA$14,IF(ABC_3[[#This Row],[Costo Porcentual Acumulado]]&lt;=$AB$15,$AA$15,$AA$16))</f>
        <v>A</v>
      </c>
      <c r="Y14" s="63" t="s">
        <v>253</v>
      </c>
      <c r="AA14" s="32" t="s">
        <v>234</v>
      </c>
      <c r="AB14" s="33">
        <v>0.44</v>
      </c>
      <c r="AC14" s="32">
        <f>COUNTIF(ABC_3[Clasificacion],AA14)</f>
        <v>19</v>
      </c>
      <c r="AD14" s="34">
        <f>AC14/SUM($AC$14:$AC$16)</f>
        <v>9.5959595959595953E-2</v>
      </c>
      <c r="AE14" s="34">
        <f>SUMIF(ABC_3[Clasificacion],AA14,R7:R204)/SUM(ABC_3[Valor Total])</f>
        <v>0.43321497031504674</v>
      </c>
      <c r="AF14" s="35">
        <f>AE14</f>
        <v>0.43321497031504674</v>
      </c>
    </row>
    <row r="15" spans="1:32" x14ac:dyDescent="0.3">
      <c r="A15" s="10">
        <f>_xlfn.RANK.EQ(ABC_3[[#This Row],[Total]],ABC_3[Total],0)</f>
        <v>9</v>
      </c>
      <c r="B15" s="10" t="str">
        <f>Table3[[#This Row],[MATERIAL]]</f>
        <v>UNION DE COBRE 1/2</v>
      </c>
      <c r="C15" s="10" t="str">
        <f>Table3[[#This Row],[UM]]</f>
        <v>UND</v>
      </c>
      <c r="D15" s="25">
        <f>Table3[[#This Row],[Valor]]</f>
        <v>2766.6666666666702</v>
      </c>
      <c r="E15" s="10">
        <f>Table3[[#This Row],[1]]</f>
        <v>71</v>
      </c>
      <c r="F15" s="10">
        <f>Table3[[#This Row],[2]]</f>
        <v>3</v>
      </c>
      <c r="G15" s="10">
        <f>Table3[[#This Row],[3]]</f>
        <v>0</v>
      </c>
      <c r="H15" s="10">
        <f>Table3[[#This Row],[4]]</f>
        <v>18</v>
      </c>
      <c r="I15" s="10">
        <f>Table3[[#This Row],[5]]</f>
        <v>0</v>
      </c>
      <c r="J15" s="10">
        <f>Table3[[#This Row],[6]]</f>
        <v>0</v>
      </c>
      <c r="K15" s="10">
        <f>Table3[[#This Row],[7]]</f>
        <v>0</v>
      </c>
      <c r="L15" s="10">
        <f>Table3[[#This Row],[8]]</f>
        <v>0</v>
      </c>
      <c r="M15" s="10">
        <f>Table3[[#This Row],[9]]</f>
        <v>80</v>
      </c>
      <c r="N15" s="10">
        <f>Table3[[#This Row],[10]]</f>
        <v>25</v>
      </c>
      <c r="O15" s="10">
        <f>Table3[[#This Row],[11]]</f>
        <v>32</v>
      </c>
      <c r="P15" s="10">
        <f>Table3[[#This Row],[12]]</f>
        <v>4</v>
      </c>
      <c r="Q15" s="11">
        <f>SUM(ABC_3[[#This Row],[1]:[12]])</f>
        <v>233</v>
      </c>
      <c r="R15" s="13">
        <f>ABC_3[[#This Row],[Total]]*ABC_3[[#This Row],[Valor]]</f>
        <v>644633.33333333419</v>
      </c>
      <c r="S15" s="26">
        <f>ABC_3[[#This Row],[Valor Total]]/SUM(ABC_3[Valor Total])</f>
        <v>1.8668115904826941E-3</v>
      </c>
      <c r="T15" s="27">
        <f>SUM($S$7:S15)</f>
        <v>0.31286042847624423</v>
      </c>
      <c r="U15" s="53">
        <f t="shared" si="0"/>
        <v>19.416666666666668</v>
      </c>
      <c r="V15" s="59">
        <f>_xlfn.STDEV.S(ABC_3[[#This Row],[1]:[12]])</f>
        <v>28.46835031569216</v>
      </c>
      <c r="W15" s="59">
        <f>ABC_3[[#This Row],[D. ESTANTANDAR]]/ABC_3[[#This Row],[PROMEDIO]]</f>
        <v>1.466181132138652</v>
      </c>
      <c r="X15" s="29" t="str">
        <f>IF(ABC_3[[#This Row],[Costo Porcentual Acumulado]]&lt;=$AB$14,$AA$14,IF(ABC_3[[#This Row],[Costo Porcentual Acumulado]]&lt;=$AB$15,$AA$15,$AA$16))</f>
        <v>A</v>
      </c>
      <c r="Y15" s="63" t="s">
        <v>253</v>
      </c>
      <c r="AA15" s="32" t="s">
        <v>235</v>
      </c>
      <c r="AB15" s="33">
        <v>0.74</v>
      </c>
      <c r="AC15" s="32">
        <f>COUNTIF(ABC_3[Clasificacion],AA15)</f>
        <v>62</v>
      </c>
      <c r="AD15" s="34">
        <f>AC15/SUM($AC$14:$AC$16)</f>
        <v>0.31313131313131315</v>
      </c>
      <c r="AE15" s="34">
        <f>SUMIF(ABC_3[Clasificacion],AA15,R8:R205)/SUM(ABC_3[Valor Total])</f>
        <v>0.30177560069089243</v>
      </c>
      <c r="AF15" s="35">
        <f>AE15+AF14</f>
        <v>0.73499057100593923</v>
      </c>
    </row>
    <row r="16" spans="1:32" x14ac:dyDescent="0.3">
      <c r="A16" s="10">
        <f>_xlfn.RANK.EQ(ABC_3[[#This Row],[Total]],ABC_3[Total],0)</f>
        <v>10</v>
      </c>
      <c r="B16" s="10" t="str">
        <f>Table3[[#This Row],[MATERIAL]]</f>
        <v>Abrazadera en U 3/4"</v>
      </c>
      <c r="C16" s="10" t="str">
        <f>Table3[[#This Row],[UM]]</f>
        <v>UND</v>
      </c>
      <c r="D16" s="25">
        <f>Table3[[#This Row],[Valor]]</f>
        <v>10991</v>
      </c>
      <c r="E16" s="10">
        <f>Table3[[#This Row],[1]]</f>
        <v>110</v>
      </c>
      <c r="F16" s="10">
        <f>Table3[[#This Row],[2]]</f>
        <v>0</v>
      </c>
      <c r="G16" s="10">
        <f>Table3[[#This Row],[3]]</f>
        <v>70</v>
      </c>
      <c r="H16" s="10">
        <f>Table3[[#This Row],[4]]</f>
        <v>0</v>
      </c>
      <c r="I16" s="10">
        <f>Table3[[#This Row],[5]]</f>
        <v>0</v>
      </c>
      <c r="J16" s="10">
        <f>Table3[[#This Row],[6]]</f>
        <v>0</v>
      </c>
      <c r="K16" s="10">
        <f>Table3[[#This Row],[7]]</f>
        <v>0</v>
      </c>
      <c r="L16" s="10">
        <f>Table3[[#This Row],[8]]</f>
        <v>0</v>
      </c>
      <c r="M16" s="10">
        <f>Table3[[#This Row],[9]]</f>
        <v>0</v>
      </c>
      <c r="N16" s="10">
        <f>Table3[[#This Row],[10]]</f>
        <v>10</v>
      </c>
      <c r="O16" s="10">
        <f>Table3[[#This Row],[11]]</f>
        <v>20</v>
      </c>
      <c r="P16" s="10">
        <f>Table3[[#This Row],[12]]</f>
        <v>0</v>
      </c>
      <c r="Q16" s="11">
        <f>SUM(ABC_3[[#This Row],[1]:[12]])</f>
        <v>210</v>
      </c>
      <c r="R16" s="13">
        <f>ABC_3[[#This Row],[Total]]*ABC_3[[#This Row],[Valor]]</f>
        <v>2308110</v>
      </c>
      <c r="S16" s="26">
        <f>ABC_3[[#This Row],[Valor Total]]/SUM(ABC_3[Valor Total])</f>
        <v>6.6841199132980072E-3</v>
      </c>
      <c r="T16" s="27">
        <f>SUM($S$7:S16)</f>
        <v>0.31954454838954222</v>
      </c>
      <c r="U16" s="53">
        <f t="shared" si="0"/>
        <v>17.5</v>
      </c>
      <c r="V16" s="59">
        <f>_xlfn.STDEV.S(ABC_3[[#This Row],[1]:[12]])</f>
        <v>35.451631581891711</v>
      </c>
      <c r="W16" s="59">
        <f>ABC_3[[#This Row],[D. ESTANTANDAR]]/ABC_3[[#This Row],[PROMEDIO]]</f>
        <v>2.0258075189652405</v>
      </c>
      <c r="X16" s="29" t="str">
        <f>IF(ABC_3[[#This Row],[Costo Porcentual Acumulado]]&lt;=$AB$14,$AA$14,IF(ABC_3[[#This Row],[Costo Porcentual Acumulado]]&lt;=$AB$15,$AA$15,$AA$16))</f>
        <v>A</v>
      </c>
      <c r="Y16" s="63" t="s">
        <v>253</v>
      </c>
      <c r="AA16" s="32" t="s">
        <v>236</v>
      </c>
      <c r="AB16" s="33">
        <v>1</v>
      </c>
      <c r="AC16" s="32">
        <f>COUNTIF(ABC_3[Clasificacion],AA16)</f>
        <v>117</v>
      </c>
      <c r="AD16" s="34">
        <f>AC16/SUM($AC$14:$AC$16)</f>
        <v>0.59090909090909094</v>
      </c>
      <c r="AE16" s="34">
        <f>SUMIF(ABC_3[Clasificacion],AA16,R9:R206)/SUM(ABC_3[Valor Total])</f>
        <v>0.2386254211694547</v>
      </c>
      <c r="AF16" s="35">
        <f>AE16+AF15</f>
        <v>0.97361599217539396</v>
      </c>
    </row>
    <row r="17" spans="1:25" x14ac:dyDescent="0.3">
      <c r="A17" s="10">
        <f>_xlfn.RANK.EQ(ABC_3[[#This Row],[Total]],ABC_3[Total],0)</f>
        <v>11</v>
      </c>
      <c r="B17" s="10" t="str">
        <f>Table3[[#This Row],[MATERIAL]]</f>
        <v>ARANDELA 3/8</v>
      </c>
      <c r="C17" s="10" t="str">
        <f>Table3[[#This Row],[UM]]</f>
        <v>UND</v>
      </c>
      <c r="D17" s="25">
        <f>Table3[[#This Row],[Valor]]</f>
        <v>1000</v>
      </c>
      <c r="E17" s="10">
        <f>Table3[[#This Row],[1]]</f>
        <v>108</v>
      </c>
      <c r="F17" s="10">
        <f>Table3[[#This Row],[2]]</f>
        <v>0</v>
      </c>
      <c r="G17" s="10">
        <f>Table3[[#This Row],[3]]</f>
        <v>0</v>
      </c>
      <c r="H17" s="10">
        <f>Table3[[#This Row],[4]]</f>
        <v>0</v>
      </c>
      <c r="I17" s="10">
        <f>Table3[[#This Row],[5]]</f>
        <v>0</v>
      </c>
      <c r="J17" s="10">
        <f>Table3[[#This Row],[6]]</f>
        <v>0</v>
      </c>
      <c r="K17" s="10">
        <f>Table3[[#This Row],[7]]</f>
        <v>0</v>
      </c>
      <c r="L17" s="10">
        <f>Table3[[#This Row],[8]]</f>
        <v>0</v>
      </c>
      <c r="M17" s="10">
        <f>Table3[[#This Row],[9]]</f>
        <v>20</v>
      </c>
      <c r="N17" s="10">
        <f>Table3[[#This Row],[10]]</f>
        <v>0</v>
      </c>
      <c r="O17" s="10">
        <f>Table3[[#This Row],[11]]</f>
        <v>60</v>
      </c>
      <c r="P17" s="10">
        <f>Table3[[#This Row],[12]]</f>
        <v>20</v>
      </c>
      <c r="Q17" s="11">
        <f>SUM(ABC_3[[#This Row],[1]:[12]])</f>
        <v>208</v>
      </c>
      <c r="R17" s="13">
        <f>ABC_3[[#This Row],[Total]]*ABC_3[[#This Row],[Valor]]</f>
        <v>208000</v>
      </c>
      <c r="S17" s="26">
        <f>ABC_3[[#This Row],[Valor Total]]/SUM(ABC_3[Valor Total])</f>
        <v>6.0235298229546492E-4</v>
      </c>
      <c r="T17" s="27">
        <f>SUM($S$7:S17)</f>
        <v>0.32014690137183766</v>
      </c>
      <c r="U17" s="53">
        <f t="shared" si="0"/>
        <v>17.333333333333332</v>
      </c>
      <c r="V17" s="59">
        <f>_xlfn.STDEV.S(ABC_3[[#This Row],[1]:[12]])</f>
        <v>33.654213118212411</v>
      </c>
      <c r="W17" s="59">
        <f>ABC_3[[#This Row],[D. ESTANTANDAR]]/ABC_3[[#This Row],[PROMEDIO]]</f>
        <v>1.9415892183584085</v>
      </c>
      <c r="X17" s="29" t="str">
        <f>IF(ABC_3[[#This Row],[Costo Porcentual Acumulado]]&lt;=$AB$14,$AA$14,IF(ABC_3[[#This Row],[Costo Porcentual Acumulado]]&lt;=$AB$15,$AA$15,$AA$16))</f>
        <v>A</v>
      </c>
      <c r="Y17" s="63" t="s">
        <v>253</v>
      </c>
    </row>
    <row r="18" spans="1:25" x14ac:dyDescent="0.3">
      <c r="A18" s="10">
        <f>_xlfn.RANK.EQ(ABC_3[[#This Row],[Total]],ABC_3[Total],0)</f>
        <v>12</v>
      </c>
      <c r="B18" s="10" t="str">
        <f>Table3[[#This Row],[MATERIAL]]</f>
        <v>ARANDELA 2"3/8</v>
      </c>
      <c r="C18" s="10" t="str">
        <f>Table3[[#This Row],[UM]]</f>
        <v>UND</v>
      </c>
      <c r="D18" s="25">
        <f>Table3[[#This Row],[Valor]]</f>
        <v>200</v>
      </c>
      <c r="E18" s="10">
        <f>Table3[[#This Row],[1]]</f>
        <v>50</v>
      </c>
      <c r="F18" s="10">
        <f>Table3[[#This Row],[2]]</f>
        <v>0</v>
      </c>
      <c r="G18" s="10">
        <f>Table3[[#This Row],[3]]</f>
        <v>0</v>
      </c>
      <c r="H18" s="10">
        <f>Table3[[#This Row],[4]]</f>
        <v>0</v>
      </c>
      <c r="I18" s="10">
        <f>Table3[[#This Row],[5]]</f>
        <v>0</v>
      </c>
      <c r="J18" s="10">
        <f>Table3[[#This Row],[6]]</f>
        <v>0</v>
      </c>
      <c r="K18" s="10">
        <f>Table3[[#This Row],[7]]</f>
        <v>0</v>
      </c>
      <c r="L18" s="10">
        <f>Table3[[#This Row],[8]]</f>
        <v>0</v>
      </c>
      <c r="M18" s="10">
        <f>Table3[[#This Row],[9]]</f>
        <v>40</v>
      </c>
      <c r="N18" s="10">
        <f>Table3[[#This Row],[10]]</f>
        <v>0</v>
      </c>
      <c r="O18" s="10">
        <f>Table3[[#This Row],[11]]</f>
        <v>60</v>
      </c>
      <c r="P18" s="10">
        <f>Table3[[#This Row],[12]]</f>
        <v>0</v>
      </c>
      <c r="Q18" s="11">
        <f>SUM(ABC_3[[#This Row],[1]:[12]])</f>
        <v>150</v>
      </c>
      <c r="R18" s="13">
        <f>ABC_3[[#This Row],[Total]]*ABC_3[[#This Row],[Valor]]</f>
        <v>30000</v>
      </c>
      <c r="S18" s="26">
        <f>ABC_3[[#This Row],[Valor Total]]/SUM(ABC_3[Valor Total])</f>
        <v>8.687783398492283E-5</v>
      </c>
      <c r="T18" s="27">
        <f>SUM($S$7:S18)</f>
        <v>0.32023377920582258</v>
      </c>
      <c r="U18" s="53">
        <f t="shared" si="0"/>
        <v>12.5</v>
      </c>
      <c r="V18" s="59">
        <f>_xlfn.STDEV.S(ABC_3[[#This Row],[1]:[12]])</f>
        <v>23.011854652449344</v>
      </c>
      <c r="W18" s="59">
        <f>ABC_3[[#This Row],[D. ESTANTANDAR]]/ABC_3[[#This Row],[PROMEDIO]]</f>
        <v>1.8409483721959474</v>
      </c>
      <c r="X18" s="29" t="str">
        <f>IF(ABC_3[[#This Row],[Costo Porcentual Acumulado]]&lt;=$AB$14,$AA$14,IF(ABC_3[[#This Row],[Costo Porcentual Acumulado]]&lt;=$AB$15,$AA$15,$AA$16))</f>
        <v>A</v>
      </c>
      <c r="Y18" s="63" t="s">
        <v>253</v>
      </c>
    </row>
    <row r="19" spans="1:25" x14ac:dyDescent="0.3">
      <c r="A19" s="10">
        <f>_xlfn.RANK.EQ(ABC_3[[#This Row],[Total]],ABC_3[Total],0)</f>
        <v>13</v>
      </c>
      <c r="B19" s="10" t="str">
        <f>Table3[[#This Row],[MATERIAL]]</f>
        <v>TOMA  OXIGENO</v>
      </c>
      <c r="C19" s="10" t="str">
        <f>Table3[[#This Row],[UM]]</f>
        <v>UND</v>
      </c>
      <c r="D19" s="25">
        <f>Table3[[#This Row],[Valor]]</f>
        <v>159000</v>
      </c>
      <c r="E19" s="10">
        <f>Table3[[#This Row],[1]]</f>
        <v>124</v>
      </c>
      <c r="F19" s="10">
        <f>Table3[[#This Row],[2]]</f>
        <v>2</v>
      </c>
      <c r="G19" s="10">
        <f>Table3[[#This Row],[3]]</f>
        <v>8</v>
      </c>
      <c r="H19" s="10">
        <f>Table3[[#This Row],[4]]</f>
        <v>6</v>
      </c>
      <c r="I19" s="10">
        <f>Table3[[#This Row],[5]]</f>
        <v>0</v>
      </c>
      <c r="J19" s="10">
        <f>Table3[[#This Row],[6]]</f>
        <v>0</v>
      </c>
      <c r="K19" s="10">
        <f>Table3[[#This Row],[7]]</f>
        <v>0</v>
      </c>
      <c r="L19" s="10">
        <f>Table3[[#This Row],[8]]</f>
        <v>0</v>
      </c>
      <c r="M19" s="10">
        <f>Table3[[#This Row],[9]]</f>
        <v>5</v>
      </c>
      <c r="N19" s="10">
        <f>Table3[[#This Row],[10]]</f>
        <v>2</v>
      </c>
      <c r="O19" s="10">
        <f>Table3[[#This Row],[11]]</f>
        <v>2</v>
      </c>
      <c r="P19" s="10">
        <f>Table3[[#This Row],[12]]</f>
        <v>0</v>
      </c>
      <c r="Q19" s="11">
        <f>SUM(ABC_3[[#This Row],[1]:[12]])</f>
        <v>149</v>
      </c>
      <c r="R19" s="13">
        <f>ABC_3[[#This Row],[Total]]*ABC_3[[#This Row],[Valor]]</f>
        <v>23691000</v>
      </c>
      <c r="S19" s="26">
        <f>ABC_3[[#This Row],[Valor Total]]/SUM(ABC_3[Valor Total])</f>
        <v>6.8607425497893559E-2</v>
      </c>
      <c r="T19" s="27">
        <f>SUM($S$7:S19)</f>
        <v>0.38884120470371614</v>
      </c>
      <c r="U19" s="53">
        <f t="shared" si="0"/>
        <v>12.416666666666666</v>
      </c>
      <c r="V19" s="59">
        <f>_xlfn.STDEV.S(ABC_3[[#This Row],[1]:[12]])</f>
        <v>35.243202654318083</v>
      </c>
      <c r="W19" s="59">
        <f>ABC_3[[#This Row],[D. ESTANTANDAR]]/ABC_3[[#This Row],[PROMEDIO]]</f>
        <v>2.8383787372605167</v>
      </c>
      <c r="X19" s="29" t="str">
        <f>IF(ABC_3[[#This Row],[Costo Porcentual Acumulado]]&lt;=$AB$14,$AA$14,IF(ABC_3[[#This Row],[Costo Porcentual Acumulado]]&lt;=$AB$15,$AA$15,$AA$16))</f>
        <v>A</v>
      </c>
      <c r="Y19" s="63" t="s">
        <v>252</v>
      </c>
    </row>
    <row r="20" spans="1:25" x14ac:dyDescent="0.3">
      <c r="A20" s="10">
        <f>_xlfn.RANK.EQ(ABC_3[[#This Row],[Total]],ABC_3[Total],0)</f>
        <v>14</v>
      </c>
      <c r="B20" s="10" t="str">
        <f>Table3[[#This Row],[MATERIAL]]</f>
        <v xml:space="preserve">TUBERIA DE COBRE TIPO L 3/4"  </v>
      </c>
      <c r="C20" s="10" t="str">
        <f>Table3[[#This Row],[UM]]</f>
        <v>MTS</v>
      </c>
      <c r="D20" s="25">
        <f>Table3[[#This Row],[Valor]]</f>
        <v>64549.333333333336</v>
      </c>
      <c r="E20" s="10">
        <f>Table3[[#This Row],[1]]</f>
        <v>78</v>
      </c>
      <c r="F20" s="10">
        <f>Table3[[#This Row],[2]]</f>
        <v>0</v>
      </c>
      <c r="G20" s="10">
        <f>Table3[[#This Row],[3]]</f>
        <v>20</v>
      </c>
      <c r="H20" s="10">
        <f>Table3[[#This Row],[4]]</f>
        <v>0</v>
      </c>
      <c r="I20" s="10">
        <f>Table3[[#This Row],[5]]</f>
        <v>0</v>
      </c>
      <c r="J20" s="10">
        <f>Table3[[#This Row],[6]]</f>
        <v>0</v>
      </c>
      <c r="K20" s="10">
        <f>Table3[[#This Row],[7]]</f>
        <v>0</v>
      </c>
      <c r="L20" s="10">
        <f>Table3[[#This Row],[8]]</f>
        <v>0</v>
      </c>
      <c r="M20" s="10">
        <f>Table3[[#This Row],[9]]</f>
        <v>0</v>
      </c>
      <c r="N20" s="10">
        <f>Table3[[#This Row],[10]]</f>
        <v>29</v>
      </c>
      <c r="O20" s="10">
        <f>Table3[[#This Row],[11]]</f>
        <v>10</v>
      </c>
      <c r="P20" s="10">
        <f>Table3[[#This Row],[12]]</f>
        <v>0</v>
      </c>
      <c r="Q20" s="11">
        <f>SUM(ABC_3[[#This Row],[1]:[12]])</f>
        <v>137</v>
      </c>
      <c r="R20" s="13">
        <f>ABC_3[[#This Row],[Total]]*ABC_3[[#This Row],[Valor]]</f>
        <v>8843258.6666666679</v>
      </c>
      <c r="S20" s="26">
        <f>ABC_3[[#This Row],[Valor Total]]/SUM(ABC_3[Valor Total])</f>
        <v>2.5609438610946559E-2</v>
      </c>
      <c r="T20" s="27">
        <f>SUM($S$7:S20)</f>
        <v>0.41445064331466269</v>
      </c>
      <c r="U20" s="53">
        <f t="shared" si="0"/>
        <v>11.416666666666666</v>
      </c>
      <c r="V20" s="59">
        <f>_xlfn.STDEV.S(ABC_3[[#This Row],[1]:[12]])</f>
        <v>23.082690615710426</v>
      </c>
      <c r="W20" s="59">
        <f>ABC_3[[#This Row],[D. ESTANTANDAR]]/ABC_3[[#This Row],[PROMEDIO]]</f>
        <v>2.0218415137848549</v>
      </c>
      <c r="X20" s="29" t="str">
        <f>IF(ABC_3[[#This Row],[Costo Porcentual Acumulado]]&lt;=$AB$14,$AA$14,IF(ABC_3[[#This Row],[Costo Porcentual Acumulado]]&lt;=$AB$15,$AA$15,$AA$16))</f>
        <v>A</v>
      </c>
      <c r="Y20" s="63" t="s">
        <v>253</v>
      </c>
    </row>
    <row r="21" spans="1:25" x14ac:dyDescent="0.3">
      <c r="A21" s="10">
        <f>_xlfn.RANK.EQ(ABC_3[[#This Row],[Total]],ABC_3[Total],0)</f>
        <v>16</v>
      </c>
      <c r="B21" s="10" t="str">
        <f>Table3[[#This Row],[MATERIAL]]</f>
        <v>Tee cobre 1/2</v>
      </c>
      <c r="C21" s="10" t="str">
        <f>Table3[[#This Row],[UM]]</f>
        <v>UND</v>
      </c>
      <c r="D21" s="25">
        <f>Table3[[#This Row],[Valor]]</f>
        <v>5066.666666666667</v>
      </c>
      <c r="E21" s="10">
        <f>Table3[[#This Row],[1]]</f>
        <v>49</v>
      </c>
      <c r="F21" s="10">
        <f>Table3[[#This Row],[2]]</f>
        <v>13.5</v>
      </c>
      <c r="G21" s="10">
        <f>Table3[[#This Row],[3]]</f>
        <v>0</v>
      </c>
      <c r="H21" s="10">
        <f>Table3[[#This Row],[4]]</f>
        <v>19</v>
      </c>
      <c r="I21" s="10">
        <f>Table3[[#This Row],[5]]</f>
        <v>0</v>
      </c>
      <c r="J21" s="10">
        <f>Table3[[#This Row],[6]]</f>
        <v>0</v>
      </c>
      <c r="K21" s="10">
        <f>Table3[[#This Row],[7]]</f>
        <v>0</v>
      </c>
      <c r="L21" s="10">
        <f>Table3[[#This Row],[8]]</f>
        <v>0</v>
      </c>
      <c r="M21" s="10">
        <f>Table3[[#This Row],[9]]</f>
        <v>11</v>
      </c>
      <c r="N21" s="10">
        <f>Table3[[#This Row],[10]]</f>
        <v>16</v>
      </c>
      <c r="O21" s="10">
        <f>Table3[[#This Row],[11]]</f>
        <v>13</v>
      </c>
      <c r="P21" s="10">
        <f>Table3[[#This Row],[12]]</f>
        <v>0</v>
      </c>
      <c r="Q21" s="11">
        <f>SUM(ABC_3[[#This Row],[1]:[12]])</f>
        <v>121.5</v>
      </c>
      <c r="R21" s="13">
        <f>ABC_3[[#This Row],[Total]]*ABC_3[[#This Row],[Valor]]</f>
        <v>615600</v>
      </c>
      <c r="S21" s="26">
        <f>ABC_3[[#This Row],[Valor Total]]/SUM(ABC_3[Valor Total])</f>
        <v>1.7827331533706164E-3</v>
      </c>
      <c r="T21" s="27">
        <f>SUM($S$7:S21)</f>
        <v>0.41623337646803332</v>
      </c>
      <c r="U21" s="53">
        <f t="shared" si="0"/>
        <v>10.125</v>
      </c>
      <c r="V21" s="59">
        <f>_xlfn.STDEV.S(ABC_3[[#This Row],[1]:[12]])</f>
        <v>14.333883886537079</v>
      </c>
      <c r="W21" s="59">
        <f>ABC_3[[#This Row],[D. ESTANTANDAR]]/ABC_3[[#This Row],[PROMEDIO]]</f>
        <v>1.4156922357073658</v>
      </c>
      <c r="X21" s="29" t="str">
        <f>IF(ABC_3[[#This Row],[Costo Porcentual Acumulado]]&lt;=$AB$14,$AA$14,IF(ABC_3[[#This Row],[Costo Porcentual Acumulado]]&lt;=$AB$15,$AA$15,$AA$16))</f>
        <v>A</v>
      </c>
      <c r="Y21" s="63" t="s">
        <v>253</v>
      </c>
    </row>
    <row r="22" spans="1:25" x14ac:dyDescent="0.3">
      <c r="A22" s="10">
        <f>_xlfn.RANK.EQ(ABC_3[[#This Row],[Total]],ABC_3[Total],0)</f>
        <v>15</v>
      </c>
      <c r="B22" s="10" t="str">
        <f>Table3[[#This Row],[MATERIAL]]</f>
        <v>Tee cobre 3/4</v>
      </c>
      <c r="C22" s="10" t="str">
        <f>Table3[[#This Row],[UM]]</f>
        <v>UND</v>
      </c>
      <c r="D22" s="25">
        <f>Table3[[#This Row],[Valor]]</f>
        <v>7318.1566666666668</v>
      </c>
      <c r="E22" s="10">
        <f>Table3[[#This Row],[1]]</f>
        <v>80</v>
      </c>
      <c r="F22" s="10">
        <f>Table3[[#This Row],[2]]</f>
        <v>13.5</v>
      </c>
      <c r="G22" s="10">
        <f>Table3[[#This Row],[3]]</f>
        <v>0</v>
      </c>
      <c r="H22" s="10">
        <f>Table3[[#This Row],[4]]</f>
        <v>7</v>
      </c>
      <c r="I22" s="10">
        <f>Table3[[#This Row],[5]]</f>
        <v>0</v>
      </c>
      <c r="J22" s="10">
        <f>Table3[[#This Row],[6]]</f>
        <v>0</v>
      </c>
      <c r="K22" s="10">
        <f>Table3[[#This Row],[7]]</f>
        <v>0</v>
      </c>
      <c r="L22" s="10">
        <f>Table3[[#This Row],[8]]</f>
        <v>0</v>
      </c>
      <c r="M22" s="10">
        <f>Table3[[#This Row],[9]]</f>
        <v>0</v>
      </c>
      <c r="N22" s="10">
        <f>Table3[[#This Row],[10]]</f>
        <v>15</v>
      </c>
      <c r="O22" s="10">
        <f>Table3[[#This Row],[11]]</f>
        <v>12</v>
      </c>
      <c r="P22" s="10">
        <f>Table3[[#This Row],[12]]</f>
        <v>0</v>
      </c>
      <c r="Q22" s="11">
        <f>SUM(ABC_3[[#This Row],[1]:[12]])</f>
        <v>127.5</v>
      </c>
      <c r="R22" s="13">
        <f>ABC_3[[#This Row],[Total]]*ABC_3[[#This Row],[Valor]]</f>
        <v>933064.97499999998</v>
      </c>
      <c r="S22" s="26">
        <f>ABC_3[[#This Row],[Valor Total]]/SUM(ABC_3[Valor Total])</f>
        <v>2.7020887998398723E-3</v>
      </c>
      <c r="T22" s="27">
        <f>SUM($S$7:S22)</f>
        <v>0.41893546526787317</v>
      </c>
      <c r="U22" s="53">
        <f t="shared" si="0"/>
        <v>10.625</v>
      </c>
      <c r="V22" s="59">
        <f>_xlfn.STDEV.S(ABC_3[[#This Row],[1]:[12]])</f>
        <v>22.65464531934796</v>
      </c>
      <c r="W22" s="59">
        <f>ABC_3[[#This Row],[D. ESTANTANDAR]]/ABC_3[[#This Row],[PROMEDIO]]</f>
        <v>2.13220191240922</v>
      </c>
      <c r="X22" s="29" t="str">
        <f>IF(ABC_3[[#This Row],[Costo Porcentual Acumulado]]&lt;=$AB$14,$AA$14,IF(ABC_3[[#This Row],[Costo Porcentual Acumulado]]&lt;=$AB$15,$AA$15,$AA$16))</f>
        <v>A</v>
      </c>
      <c r="Y22" s="63" t="s">
        <v>253</v>
      </c>
    </row>
    <row r="23" spans="1:25" x14ac:dyDescent="0.3">
      <c r="A23" s="10">
        <f>_xlfn.RANK.EQ(ABC_3[[#This Row],[Total]],ABC_3[Total],0)</f>
        <v>17</v>
      </c>
      <c r="B23" s="10" t="str">
        <f>Table3[[#This Row],[MATERIAL]]</f>
        <v xml:space="preserve">TUBERIA DE COBRE TIPO L 1/2" </v>
      </c>
      <c r="C23" s="10" t="str">
        <f>Table3[[#This Row],[UM]]</f>
        <v>MTS</v>
      </c>
      <c r="D23" s="25">
        <f>Table3[[#This Row],[Valor]]</f>
        <v>37908</v>
      </c>
      <c r="E23" s="10">
        <f>Table3[[#This Row],[1]]</f>
        <v>6</v>
      </c>
      <c r="F23" s="10">
        <f>Table3[[#This Row],[2]]</f>
        <v>0</v>
      </c>
      <c r="G23" s="10">
        <f>Table3[[#This Row],[3]]</f>
        <v>47</v>
      </c>
      <c r="H23" s="10">
        <f>Table3[[#This Row],[4]]</f>
        <v>0</v>
      </c>
      <c r="I23" s="10">
        <f>Table3[[#This Row],[5]]</f>
        <v>0</v>
      </c>
      <c r="J23" s="10">
        <f>Table3[[#This Row],[6]]</f>
        <v>0</v>
      </c>
      <c r="K23" s="10">
        <f>Table3[[#This Row],[7]]</f>
        <v>0</v>
      </c>
      <c r="L23" s="10">
        <f>Table3[[#This Row],[8]]</f>
        <v>0</v>
      </c>
      <c r="M23" s="10">
        <f>Table3[[#This Row],[9]]</f>
        <v>5</v>
      </c>
      <c r="N23" s="10">
        <f>Table3[[#This Row],[10]]</f>
        <v>13</v>
      </c>
      <c r="O23" s="10">
        <f>Table3[[#This Row],[11]]</f>
        <v>15</v>
      </c>
      <c r="P23" s="10">
        <f>Table3[[#This Row],[12]]</f>
        <v>0</v>
      </c>
      <c r="Q23" s="11">
        <f>SUM(ABC_3[[#This Row],[1]:[12]])</f>
        <v>86</v>
      </c>
      <c r="R23" s="13">
        <f>ABC_3[[#This Row],[Total]]*ABC_3[[#This Row],[Valor]]</f>
        <v>3260088</v>
      </c>
      <c r="S23" s="26">
        <f>ABC_3[[#This Row],[Valor Total]]/SUM(ABC_3[Valor Total])</f>
        <v>9.4409794680079696E-3</v>
      </c>
      <c r="T23" s="27">
        <f>SUM($S$7:S23)</f>
        <v>0.42837644473588116</v>
      </c>
      <c r="U23" s="53">
        <f t="shared" si="0"/>
        <v>7.166666666666667</v>
      </c>
      <c r="V23" s="59">
        <f>_xlfn.STDEV.S(ABC_3[[#This Row],[1]:[12]])</f>
        <v>13.643735381174583</v>
      </c>
      <c r="W23" s="59">
        <f>ABC_3[[#This Row],[D. ESTANTANDAR]]/ABC_3[[#This Row],[PROMEDIO]]</f>
        <v>1.903777029931337</v>
      </c>
      <c r="X23" s="29" t="str">
        <f>IF(ABC_3[[#This Row],[Costo Porcentual Acumulado]]&lt;=$AB$14,$AA$14,IF(ABC_3[[#This Row],[Costo Porcentual Acumulado]]&lt;=$AB$15,$AA$15,$AA$16))</f>
        <v>A</v>
      </c>
      <c r="Y23" s="63" t="s">
        <v>253</v>
      </c>
    </row>
    <row r="24" spans="1:25" x14ac:dyDescent="0.3">
      <c r="A24" s="10">
        <f>_xlfn.RANK.EQ(ABC_3[[#This Row],[Total]],ABC_3[Total],0)</f>
        <v>19</v>
      </c>
      <c r="B24" s="10" t="str">
        <f>Table3[[#This Row],[MATERIAL]]</f>
        <v>Codos 1"</v>
      </c>
      <c r="C24" s="10" t="str">
        <f>Table3[[#This Row],[UM]]</f>
        <v>UND</v>
      </c>
      <c r="D24" s="25">
        <f>Table3[[#This Row],[Valor]]</f>
        <v>16366.67</v>
      </c>
      <c r="E24" s="10">
        <f>Table3[[#This Row],[1]]</f>
        <v>10</v>
      </c>
      <c r="F24" s="10">
        <f>Table3[[#This Row],[2]]</f>
        <v>0</v>
      </c>
      <c r="G24" s="10">
        <f>Table3[[#This Row],[3]]</f>
        <v>0</v>
      </c>
      <c r="H24" s="10">
        <f>Table3[[#This Row],[4]]</f>
        <v>15</v>
      </c>
      <c r="I24" s="10">
        <f>Table3[[#This Row],[5]]</f>
        <v>0</v>
      </c>
      <c r="J24" s="10">
        <f>Table3[[#This Row],[6]]</f>
        <v>0</v>
      </c>
      <c r="K24" s="10">
        <f>Table3[[#This Row],[7]]</f>
        <v>0</v>
      </c>
      <c r="L24" s="10">
        <f>Table3[[#This Row],[8]]</f>
        <v>0</v>
      </c>
      <c r="M24" s="10">
        <f>Table3[[#This Row],[9]]</f>
        <v>0</v>
      </c>
      <c r="N24" s="10">
        <f>Table3[[#This Row],[10]]</f>
        <v>0</v>
      </c>
      <c r="O24" s="10">
        <f>Table3[[#This Row],[11]]</f>
        <v>0</v>
      </c>
      <c r="P24" s="10">
        <f>Table3[[#This Row],[12]]</f>
        <v>50</v>
      </c>
      <c r="Q24" s="11">
        <f>SUM(ABC_3[[#This Row],[1]:[12]])</f>
        <v>75</v>
      </c>
      <c r="R24" s="13">
        <f>ABC_3[[#This Row],[Total]]*ABC_3[[#This Row],[Valor]]</f>
        <v>1227500.25</v>
      </c>
      <c r="S24" s="26">
        <f>ABC_3[[#This Row],[Valor Total]]/SUM(ABC_3[Valor Total])</f>
        <v>3.554752097865042E-3</v>
      </c>
      <c r="T24" s="27">
        <f>SUM($S$7:S24)</f>
        <v>0.4319311968337462</v>
      </c>
      <c r="U24" s="53">
        <f t="shared" si="0"/>
        <v>6.25</v>
      </c>
      <c r="V24" s="59">
        <f>_xlfn.STDEV.S(ABC_3[[#This Row],[1]:[12]])</f>
        <v>14.635728388247216</v>
      </c>
      <c r="W24" s="59">
        <f>ABC_3[[#This Row],[D. ESTANTANDAR]]/ABC_3[[#This Row],[PROMEDIO]]</f>
        <v>2.3417165421195545</v>
      </c>
      <c r="X24" s="29" t="str">
        <f>IF(ABC_3[[#This Row],[Costo Porcentual Acumulado]]&lt;=$AB$14,$AA$14,IF(ABC_3[[#This Row],[Costo Porcentual Acumulado]]&lt;=$AB$15,$AA$15,$AA$16))</f>
        <v>A</v>
      </c>
      <c r="Y24" s="63" t="s">
        <v>253</v>
      </c>
    </row>
    <row r="25" spans="1:25" x14ac:dyDescent="0.3">
      <c r="A25" s="10">
        <f>_xlfn.RANK.EQ(ABC_3[[#This Row],[Total]],ABC_3[Total],0)</f>
        <v>18</v>
      </c>
      <c r="B25" s="10" t="str">
        <f>Table3[[#This Row],[MATERIAL]]</f>
        <v xml:space="preserve">REDUCCION 3/4 - 1/2 </v>
      </c>
      <c r="C25" s="10" t="str">
        <f>Table3[[#This Row],[UM]]</f>
        <v>UND</v>
      </c>
      <c r="D25" s="25">
        <f>Table3[[#This Row],[Valor]]</f>
        <v>5341</v>
      </c>
      <c r="E25" s="10">
        <f>Table3[[#This Row],[1]]</f>
        <v>58</v>
      </c>
      <c r="F25" s="10">
        <f>Table3[[#This Row],[2]]</f>
        <v>0</v>
      </c>
      <c r="G25" s="10">
        <f>Table3[[#This Row],[3]]</f>
        <v>0</v>
      </c>
      <c r="H25" s="10">
        <f>Table3[[#This Row],[4]]</f>
        <v>0</v>
      </c>
      <c r="I25" s="10">
        <f>Table3[[#This Row],[5]]</f>
        <v>0</v>
      </c>
      <c r="J25" s="10">
        <f>Table3[[#This Row],[6]]</f>
        <v>0</v>
      </c>
      <c r="K25" s="10">
        <f>Table3[[#This Row],[7]]</f>
        <v>0</v>
      </c>
      <c r="L25" s="10">
        <f>Table3[[#This Row],[8]]</f>
        <v>0</v>
      </c>
      <c r="M25" s="10">
        <f>Table3[[#This Row],[9]]</f>
        <v>0</v>
      </c>
      <c r="N25" s="10">
        <f>Table3[[#This Row],[10]]</f>
        <v>10</v>
      </c>
      <c r="O25" s="10">
        <f>Table3[[#This Row],[11]]</f>
        <v>15</v>
      </c>
      <c r="P25" s="10">
        <f>Table3[[#This Row],[12]]</f>
        <v>0</v>
      </c>
      <c r="Q25" s="11">
        <f>SUM(ABC_3[[#This Row],[1]:[12]])</f>
        <v>83</v>
      </c>
      <c r="R25" s="13">
        <f>ABC_3[[#This Row],[Total]]*ABC_3[[#This Row],[Valor]]</f>
        <v>443303</v>
      </c>
      <c r="S25" s="26">
        <f>ABC_3[[#This Row],[Valor Total]]/SUM(ABC_3[Valor Total])</f>
        <v>1.2837734813006081E-3</v>
      </c>
      <c r="T25" s="27">
        <f>SUM($S$7:S25)</f>
        <v>0.4332149703150468</v>
      </c>
      <c r="U25" s="53">
        <f t="shared" si="0"/>
        <v>6.916666666666667</v>
      </c>
      <c r="V25" s="59">
        <f>_xlfn.STDEV.S(ABC_3[[#This Row],[1]:[12]])</f>
        <v>16.827781862867205</v>
      </c>
      <c r="W25" s="59">
        <f>ABC_3[[#This Row],[D. ESTANTANDAR]]/ABC_3[[#This Row],[PROMEDIO]]</f>
        <v>2.4329323175229693</v>
      </c>
      <c r="X25" s="29" t="str">
        <f>IF(ABC_3[[#This Row],[Costo Porcentual Acumulado]]&lt;=$AB$14,$AA$14,IF(ABC_3[[#This Row],[Costo Porcentual Acumulado]]&lt;=$AB$15,$AA$15,$AA$16))</f>
        <v>A</v>
      </c>
      <c r="Y25" s="63" t="s">
        <v>253</v>
      </c>
    </row>
    <row r="26" spans="1:25" x14ac:dyDescent="0.3">
      <c r="A26" s="10">
        <f>_xlfn.RANK.EQ(ABC_3[[#This Row],[Total]],ABC_3[Total],0)</f>
        <v>20</v>
      </c>
      <c r="B26" s="10" t="str">
        <f>Table3[[#This Row],[MATERIAL]]</f>
        <v>Acople chemetron Gentec de vacio</v>
      </c>
      <c r="C26" s="10" t="str">
        <f>Table3[[#This Row],[UM]]</f>
        <v>UND</v>
      </c>
      <c r="D26" s="25">
        <f>Table3[[#This Row],[Valor]]</f>
        <v>59465.81</v>
      </c>
      <c r="E26" s="10">
        <f>Table3[[#This Row],[1]]</f>
        <v>1</v>
      </c>
      <c r="F26" s="10">
        <f>Table3[[#This Row],[2]]</f>
        <v>30</v>
      </c>
      <c r="G26" s="10">
        <f>Table3[[#This Row],[3]]</f>
        <v>0</v>
      </c>
      <c r="H26" s="10">
        <f>Table3[[#This Row],[4]]</f>
        <v>0</v>
      </c>
      <c r="I26" s="10">
        <f>Table3[[#This Row],[5]]</f>
        <v>0</v>
      </c>
      <c r="J26" s="10">
        <f>Table3[[#This Row],[6]]</f>
        <v>0</v>
      </c>
      <c r="K26" s="10">
        <f>Table3[[#This Row],[7]]</f>
        <v>0</v>
      </c>
      <c r="L26" s="10">
        <f>Table3[[#This Row],[8]]</f>
        <v>0</v>
      </c>
      <c r="M26" s="10">
        <f>Table3[[#This Row],[9]]</f>
        <v>25</v>
      </c>
      <c r="N26" s="10">
        <f>Table3[[#This Row],[10]]</f>
        <v>0</v>
      </c>
      <c r="O26" s="10">
        <f>Table3[[#This Row],[11]]</f>
        <v>0</v>
      </c>
      <c r="P26" s="10">
        <f>Table3[[#This Row],[12]]</f>
        <v>12</v>
      </c>
      <c r="Q26" s="11">
        <f>SUM(ABC_3[[#This Row],[1]:[12]])</f>
        <v>68</v>
      </c>
      <c r="R26" s="13">
        <f>ABC_3[[#This Row],[Total]]*ABC_3[[#This Row],[Valor]]</f>
        <v>4043675.08</v>
      </c>
      <c r="S26" s="26">
        <f>ABC_3[[#This Row],[Valor Total]]/SUM(ABC_3[Valor Total])</f>
        <v>1.1710191076306985E-2</v>
      </c>
      <c r="T26" s="27">
        <f>SUM($S$7:S26)</f>
        <v>0.4449251613913538</v>
      </c>
      <c r="U26" s="53">
        <f t="shared" ref="U26:U57" si="1">AVERAGE(E26:P26)</f>
        <v>5.666666666666667</v>
      </c>
      <c r="V26" s="59">
        <f>_xlfn.STDEV.S(ABC_3[[#This Row],[1]:[12]])</f>
        <v>10.806844071600127</v>
      </c>
      <c r="W26" s="59">
        <f>ABC_3[[#This Row],[D. ESTANTANDAR]]/ABC_3[[#This Row],[PROMEDIO]]</f>
        <v>1.9070901302823753</v>
      </c>
      <c r="X26" s="29" t="str">
        <f>IF(ABC_3[[#This Row],[Costo Porcentual Acumulado]]&lt;=$AB$14,$AA$14,IF(ABC_3[[#This Row],[Costo Porcentual Acumulado]]&lt;=$AB$15,$AA$15,$AA$16))</f>
        <v>B</v>
      </c>
      <c r="Y26" s="63" t="s">
        <v>254</v>
      </c>
    </row>
    <row r="27" spans="1:25" x14ac:dyDescent="0.3">
      <c r="A27" s="10">
        <f>_xlfn.RANK.EQ(ABC_3[[#This Row],[Total]],ABC_3[Total],0)</f>
        <v>21</v>
      </c>
      <c r="B27" s="10" t="str">
        <f>Table3[[#This Row],[MATERIAL]]</f>
        <v>UNION COBRE 3/4</v>
      </c>
      <c r="C27" s="10" t="str">
        <f>Table3[[#This Row],[UM]]</f>
        <v>UND</v>
      </c>
      <c r="D27" s="25">
        <f>Table3[[#This Row],[Valor]]</f>
        <v>3866.6666666666665</v>
      </c>
      <c r="E27" s="10">
        <f>Table3[[#This Row],[1]]</f>
        <v>27</v>
      </c>
      <c r="F27" s="10">
        <f>Table3[[#This Row],[2]]</f>
        <v>4</v>
      </c>
      <c r="G27" s="10">
        <f>Table3[[#This Row],[3]]</f>
        <v>0</v>
      </c>
      <c r="H27" s="10">
        <f>Table3[[#This Row],[4]]</f>
        <v>0</v>
      </c>
      <c r="I27" s="10">
        <f>Table3[[#This Row],[5]]</f>
        <v>0</v>
      </c>
      <c r="J27" s="10">
        <f>Table3[[#This Row],[6]]</f>
        <v>0</v>
      </c>
      <c r="K27" s="10">
        <f>Table3[[#This Row],[7]]</f>
        <v>0</v>
      </c>
      <c r="L27" s="10">
        <f>Table3[[#This Row],[8]]</f>
        <v>0</v>
      </c>
      <c r="M27" s="10">
        <f>Table3[[#This Row],[9]]</f>
        <v>0</v>
      </c>
      <c r="N27" s="10">
        <f>Table3[[#This Row],[10]]</f>
        <v>28</v>
      </c>
      <c r="O27" s="10">
        <f>Table3[[#This Row],[11]]</f>
        <v>2</v>
      </c>
      <c r="P27" s="10">
        <f>Table3[[#This Row],[12]]</f>
        <v>0</v>
      </c>
      <c r="Q27" s="11">
        <f>SUM(ABC_3[[#This Row],[1]:[12]])</f>
        <v>61</v>
      </c>
      <c r="R27" s="13">
        <f>ABC_3[[#This Row],[Total]]*ABC_3[[#This Row],[Valor]]</f>
        <v>235866.66666666666</v>
      </c>
      <c r="S27" s="26">
        <f>ABC_3[[#This Row],[Valor Total]]/SUM(ABC_3[Valor Total])</f>
        <v>6.8305283697479326E-4</v>
      </c>
      <c r="T27" s="27">
        <f>SUM($S$7:S27)</f>
        <v>0.44560821422832858</v>
      </c>
      <c r="U27" s="53">
        <f t="shared" si="1"/>
        <v>5.083333333333333</v>
      </c>
      <c r="V27" s="59">
        <f>_xlfn.STDEV.S(ABC_3[[#This Row],[1]:[12]])</f>
        <v>10.543919689766346</v>
      </c>
      <c r="W27" s="59">
        <f>ABC_3[[#This Row],[D. ESTANTANDAR]]/ABC_3[[#This Row],[PROMEDIO]]</f>
        <v>2.0742137094622319</v>
      </c>
      <c r="X27" s="29" t="str">
        <f>IF(ABC_3[[#This Row],[Costo Porcentual Acumulado]]&lt;=$AB$14,$AA$14,IF(ABC_3[[#This Row],[Costo Porcentual Acumulado]]&lt;=$AB$15,$AA$15,$AA$16))</f>
        <v>B</v>
      </c>
      <c r="Y27" s="63" t="s">
        <v>254</v>
      </c>
    </row>
    <row r="28" spans="1:25" x14ac:dyDescent="0.3">
      <c r="A28" s="10">
        <f>_xlfn.RANK.EQ(ABC_3[[#This Row],[Total]],ABC_3[Total],0)</f>
        <v>26</v>
      </c>
      <c r="B28" s="10" t="str">
        <f>Table3[[#This Row],[MATERIAL]]</f>
        <v>Abrazadera doble ala 1/2"</v>
      </c>
      <c r="C28" s="10" t="str">
        <f>Table3[[#This Row],[UM]]</f>
        <v>UND</v>
      </c>
      <c r="D28" s="25">
        <f>Table3[[#This Row],[Valor]]</f>
        <v>250</v>
      </c>
      <c r="E28" s="10">
        <f>Table3[[#This Row],[1]]</f>
        <v>15</v>
      </c>
      <c r="F28" s="10">
        <f>Table3[[#This Row],[2]]</f>
        <v>0</v>
      </c>
      <c r="G28" s="10">
        <f>Table3[[#This Row],[3]]</f>
        <v>15</v>
      </c>
      <c r="H28" s="10">
        <f>Table3[[#This Row],[4]]</f>
        <v>0</v>
      </c>
      <c r="I28" s="10">
        <f>Table3[[#This Row],[5]]</f>
        <v>0</v>
      </c>
      <c r="J28" s="10">
        <f>Table3[[#This Row],[6]]</f>
        <v>0</v>
      </c>
      <c r="K28" s="10">
        <f>Table3[[#This Row],[7]]</f>
        <v>0</v>
      </c>
      <c r="L28" s="10">
        <f>Table3[[#This Row],[8]]</f>
        <v>0</v>
      </c>
      <c r="M28" s="10">
        <f>Table3[[#This Row],[9]]</f>
        <v>5</v>
      </c>
      <c r="N28" s="10">
        <f>Table3[[#This Row],[10]]</f>
        <v>15</v>
      </c>
      <c r="O28" s="10">
        <f>Table3[[#This Row],[11]]</f>
        <v>0</v>
      </c>
      <c r="P28" s="10">
        <f>Table3[[#This Row],[12]]</f>
        <v>0</v>
      </c>
      <c r="Q28" s="11">
        <f>SUM(ABC_3[[#This Row],[1]:[12]])</f>
        <v>50</v>
      </c>
      <c r="R28" s="13">
        <f>ABC_3[[#This Row],[Total]]*ABC_3[[#This Row],[Valor]]</f>
        <v>12500</v>
      </c>
      <c r="S28" s="26">
        <f>ABC_3[[#This Row],[Valor Total]]/SUM(ABC_3[Valor Total])</f>
        <v>3.6199097493717841E-5</v>
      </c>
      <c r="T28" s="27">
        <f>SUM($S$7:S28)</f>
        <v>0.44564441332582228</v>
      </c>
      <c r="U28" s="53">
        <f t="shared" si="1"/>
        <v>4.166666666666667</v>
      </c>
      <c r="V28" s="59">
        <f>_xlfn.STDEV.S(ABC_3[[#This Row],[1]:[12]])</f>
        <v>6.6855792342152149</v>
      </c>
      <c r="W28" s="59">
        <f>ABC_3[[#This Row],[D. ESTANTANDAR]]/ABC_3[[#This Row],[PROMEDIO]]</f>
        <v>1.6045390162116515</v>
      </c>
      <c r="X28" s="29" t="str">
        <f>IF(ABC_3[[#This Row],[Costo Porcentual Acumulado]]&lt;=$AB$14,$AA$14,IF(ABC_3[[#This Row],[Costo Porcentual Acumulado]]&lt;=$AB$15,$AA$15,$AA$16))</f>
        <v>B</v>
      </c>
      <c r="Y28" s="63" t="s">
        <v>254</v>
      </c>
    </row>
    <row r="29" spans="1:25" x14ac:dyDescent="0.3">
      <c r="A29" s="10">
        <f>_xlfn.RANK.EQ(ABC_3[[#This Row],[Total]],ABC_3[Total],0)</f>
        <v>23</v>
      </c>
      <c r="B29" s="10" t="str">
        <f>Table3[[#This Row],[MATERIAL]]</f>
        <v>Abrazadera riel chanel 1"</v>
      </c>
      <c r="C29" s="10" t="str">
        <f>Table3[[#This Row],[UM]]</f>
        <v>UND</v>
      </c>
      <c r="D29" s="25">
        <f>Table3[[#This Row],[Valor]]</f>
        <v>5100</v>
      </c>
      <c r="E29" s="10">
        <f>Table3[[#This Row],[1]]</f>
        <v>0</v>
      </c>
      <c r="F29" s="10">
        <f>Table3[[#This Row],[2]]</f>
        <v>0</v>
      </c>
      <c r="G29" s="10">
        <f>Table3[[#This Row],[3]]</f>
        <v>0</v>
      </c>
      <c r="H29" s="10">
        <f>Table3[[#This Row],[4]]</f>
        <v>0</v>
      </c>
      <c r="I29" s="10">
        <f>Table3[[#This Row],[5]]</f>
        <v>0</v>
      </c>
      <c r="J29" s="10">
        <f>Table3[[#This Row],[6]]</f>
        <v>0</v>
      </c>
      <c r="K29" s="10">
        <f>Table3[[#This Row],[7]]</f>
        <v>0</v>
      </c>
      <c r="L29" s="10">
        <f>Table3[[#This Row],[8]]</f>
        <v>0</v>
      </c>
      <c r="M29" s="10">
        <f>Table3[[#This Row],[9]]</f>
        <v>0</v>
      </c>
      <c r="N29" s="10">
        <f>Table3[[#This Row],[10]]</f>
        <v>4</v>
      </c>
      <c r="O29" s="10">
        <f>Table3[[#This Row],[11]]</f>
        <v>0</v>
      </c>
      <c r="P29" s="10">
        <f>Table3[[#This Row],[12]]</f>
        <v>50</v>
      </c>
      <c r="Q29" s="11">
        <f>SUM(ABC_3[[#This Row],[1]:[12]])</f>
        <v>54</v>
      </c>
      <c r="R29" s="13">
        <f>ABC_3[[#This Row],[Total]]*ABC_3[[#This Row],[Valor]]</f>
        <v>275400</v>
      </c>
      <c r="S29" s="26">
        <f>ABC_3[[#This Row],[Valor Total]]/SUM(ABC_3[Valor Total])</f>
        <v>7.9753851598159153E-4</v>
      </c>
      <c r="T29" s="27">
        <f>SUM($S$7:S29)</f>
        <v>0.44644195184180385</v>
      </c>
      <c r="U29" s="53">
        <f t="shared" si="1"/>
        <v>4.5</v>
      </c>
      <c r="V29" s="59">
        <f>_xlfn.STDEV.S(ABC_3[[#This Row],[1]:[12]])</f>
        <v>14.37485177789196</v>
      </c>
      <c r="W29" s="59">
        <f>ABC_3[[#This Row],[D. ESTANTANDAR]]/ABC_3[[#This Row],[PROMEDIO]]</f>
        <v>3.1944115061982132</v>
      </c>
      <c r="X29" s="29" t="str">
        <f>IF(ABC_3[[#This Row],[Costo Porcentual Acumulado]]&lt;=$AB$14,$AA$14,IF(ABC_3[[#This Row],[Costo Porcentual Acumulado]]&lt;=$AB$15,$AA$15,$AA$16))</f>
        <v>B</v>
      </c>
      <c r="Y29" s="63" t="s">
        <v>252</v>
      </c>
    </row>
    <row r="30" spans="1:25" x14ac:dyDescent="0.3">
      <c r="A30" s="10">
        <f>_xlfn.RANK.EQ(ABC_3[[#This Row],[Total]],ABC_3[Total],0)</f>
        <v>25</v>
      </c>
      <c r="B30" s="10" t="str">
        <f>Table3[[#This Row],[MATERIAL]]</f>
        <v>ABRAZADERAS EN PERA  1/2"</v>
      </c>
      <c r="C30" s="10" t="str">
        <f>Table3[[#This Row],[UM]]</f>
        <v>UND</v>
      </c>
      <c r="D30" s="25">
        <f>Table3[[#This Row],[Valor]]</f>
        <v>1400</v>
      </c>
      <c r="E30" s="10">
        <f>Table3[[#This Row],[1]]</f>
        <v>0</v>
      </c>
      <c r="F30" s="10">
        <f>Table3[[#This Row],[2]]</f>
        <v>0</v>
      </c>
      <c r="G30" s="10">
        <f>Table3[[#This Row],[3]]</f>
        <v>0</v>
      </c>
      <c r="H30" s="10">
        <f>Table3[[#This Row],[4]]</f>
        <v>0</v>
      </c>
      <c r="I30" s="10">
        <f>Table3[[#This Row],[5]]</f>
        <v>0</v>
      </c>
      <c r="J30" s="10">
        <f>Table3[[#This Row],[6]]</f>
        <v>0</v>
      </c>
      <c r="K30" s="10">
        <f>Table3[[#This Row],[7]]</f>
        <v>0</v>
      </c>
      <c r="L30" s="10">
        <f>Table3[[#This Row],[8]]</f>
        <v>0</v>
      </c>
      <c r="M30" s="10">
        <f>Table3[[#This Row],[9]]</f>
        <v>15</v>
      </c>
      <c r="N30" s="10">
        <f>Table3[[#This Row],[10]]</f>
        <v>0</v>
      </c>
      <c r="O30" s="10">
        <f>Table3[[#This Row],[11]]</f>
        <v>37</v>
      </c>
      <c r="P30" s="10">
        <f>Table3[[#This Row],[12]]</f>
        <v>0</v>
      </c>
      <c r="Q30" s="11">
        <f>SUM(ABC_3[[#This Row],[1]:[12]])</f>
        <v>52</v>
      </c>
      <c r="R30" s="13">
        <f>ABC_3[[#This Row],[Total]]*ABC_3[[#This Row],[Valor]]</f>
        <v>72800</v>
      </c>
      <c r="S30" s="26">
        <f>ABC_3[[#This Row],[Valor Total]]/SUM(ABC_3[Valor Total])</f>
        <v>2.1082354380341271E-4</v>
      </c>
      <c r="T30" s="27">
        <f>SUM($S$7:S30)</f>
        <v>0.44665277538560727</v>
      </c>
      <c r="U30" s="53">
        <f t="shared" si="1"/>
        <v>4.333333333333333</v>
      </c>
      <c r="V30" s="59">
        <f>_xlfn.STDEV.S(ABC_3[[#This Row],[1]:[12]])</f>
        <v>11.154561507483942</v>
      </c>
      <c r="W30" s="59">
        <f>ABC_3[[#This Row],[D. ESTANTANDAR]]/ABC_3[[#This Row],[PROMEDIO]]</f>
        <v>2.5741295786501408</v>
      </c>
      <c r="X30" s="29" t="str">
        <f>IF(ABC_3[[#This Row],[Costo Porcentual Acumulado]]&lt;=$AB$14,$AA$14,IF(ABC_3[[#This Row],[Costo Porcentual Acumulado]]&lt;=$AB$15,$AA$15,$AA$16))</f>
        <v>B</v>
      </c>
      <c r="Y30" s="63" t="s">
        <v>252</v>
      </c>
    </row>
    <row r="31" spans="1:25" x14ac:dyDescent="0.3">
      <c r="A31" s="10">
        <f>_xlfn.RANK.EQ(ABC_3[[#This Row],[Total]],ABC_3[Total],0)</f>
        <v>24</v>
      </c>
      <c r="B31" s="10" t="str">
        <f>Table3[[#This Row],[MATERIAL]]</f>
        <v>Racor de 1/2 - 1/4 (MxM)</v>
      </c>
      <c r="C31" s="10" t="str">
        <f>Table3[[#This Row],[UM]]</f>
        <v>UND</v>
      </c>
      <c r="D31" s="25">
        <f>Table3[[#This Row],[Valor]]</f>
        <v>25734</v>
      </c>
      <c r="E31" s="10">
        <f>Table3[[#This Row],[1]]</f>
        <v>53</v>
      </c>
      <c r="F31" s="10">
        <f>Table3[[#This Row],[2]]</f>
        <v>0</v>
      </c>
      <c r="G31" s="10">
        <f>Table3[[#This Row],[3]]</f>
        <v>0</v>
      </c>
      <c r="H31" s="10">
        <f>Table3[[#This Row],[4]]</f>
        <v>0</v>
      </c>
      <c r="I31" s="10">
        <f>Table3[[#This Row],[5]]</f>
        <v>0</v>
      </c>
      <c r="J31" s="10">
        <f>Table3[[#This Row],[6]]</f>
        <v>0</v>
      </c>
      <c r="K31" s="10">
        <f>Table3[[#This Row],[7]]</f>
        <v>0</v>
      </c>
      <c r="L31" s="10">
        <f>Table3[[#This Row],[8]]</f>
        <v>0</v>
      </c>
      <c r="M31" s="10">
        <f>Table3[[#This Row],[9]]</f>
        <v>0</v>
      </c>
      <c r="N31" s="10">
        <f>Table3[[#This Row],[10]]</f>
        <v>0</v>
      </c>
      <c r="O31" s="10">
        <f>Table3[[#This Row],[11]]</f>
        <v>0</v>
      </c>
      <c r="P31" s="10">
        <f>Table3[[#This Row],[12]]</f>
        <v>0</v>
      </c>
      <c r="Q31" s="11">
        <f>SUM(ABC_3[[#This Row],[1]:[12]])</f>
        <v>53</v>
      </c>
      <c r="R31" s="13">
        <f>ABC_3[[#This Row],[Total]]*ABC_3[[#This Row],[Valor]]</f>
        <v>1363902</v>
      </c>
      <c r="S31" s="26">
        <f>ABC_3[[#This Row],[Valor Total]]/SUM(ABC_3[Valor Total])</f>
        <v>3.9497617175901405E-3</v>
      </c>
      <c r="T31" s="27">
        <f>SUM($S$7:S31)</f>
        <v>0.45060253710319742</v>
      </c>
      <c r="U31" s="53">
        <f t="shared" si="1"/>
        <v>4.416666666666667</v>
      </c>
      <c r="V31" s="59">
        <f>_xlfn.STDEV.S(ABC_3[[#This Row],[1]:[12]])</f>
        <v>15.299782133525083</v>
      </c>
      <c r="W31" s="59">
        <f>ABC_3[[#This Row],[D. ESTANTANDAR]]/ABC_3[[#This Row],[PROMEDIO]]</f>
        <v>3.4641016151377544</v>
      </c>
      <c r="X31" s="29" t="str">
        <f>IF(ABC_3[[#This Row],[Costo Porcentual Acumulado]]&lt;=$AB$14,$AA$14,IF(ABC_3[[#This Row],[Costo Porcentual Acumulado]]&lt;=$AB$15,$AA$15,$AA$16))</f>
        <v>B</v>
      </c>
      <c r="Y31" s="63" t="s">
        <v>252</v>
      </c>
    </row>
    <row r="32" spans="1:25" x14ac:dyDescent="0.3">
      <c r="A32" s="10">
        <f>_xlfn.RANK.EQ(ABC_3[[#This Row],[Total]],ABC_3[Total],0)</f>
        <v>26</v>
      </c>
      <c r="B32" s="10" t="str">
        <f>Table3[[#This Row],[MATERIAL]]</f>
        <v xml:space="preserve">Racor JGE 1/4 NPT  1/2 soldeo Hembra Hembra </v>
      </c>
      <c r="C32" s="10" t="str">
        <f>Table3[[#This Row],[UM]]</f>
        <v>UND</v>
      </c>
      <c r="D32" s="25">
        <f>Table3[[#This Row],[Valor]]</f>
        <v>76800</v>
      </c>
      <c r="E32" s="10">
        <f>Table3[[#This Row],[1]]</f>
        <v>0</v>
      </c>
      <c r="F32" s="10">
        <f>Table3[[#This Row],[2]]</f>
        <v>0</v>
      </c>
      <c r="G32" s="10">
        <f>Table3[[#This Row],[3]]</f>
        <v>0</v>
      </c>
      <c r="H32" s="10">
        <f>Table3[[#This Row],[4]]</f>
        <v>0</v>
      </c>
      <c r="I32" s="10">
        <f>Table3[[#This Row],[5]]</f>
        <v>0</v>
      </c>
      <c r="J32" s="10">
        <f>Table3[[#This Row],[6]]</f>
        <v>0</v>
      </c>
      <c r="K32" s="10">
        <f>Table3[[#This Row],[7]]</f>
        <v>0</v>
      </c>
      <c r="L32" s="10">
        <f>Table3[[#This Row],[8]]</f>
        <v>0</v>
      </c>
      <c r="M32" s="10">
        <f>Table3[[#This Row],[9]]</f>
        <v>50</v>
      </c>
      <c r="N32" s="10">
        <f>Table3[[#This Row],[10]]</f>
        <v>0</v>
      </c>
      <c r="O32" s="10">
        <f>Table3[[#This Row],[11]]</f>
        <v>0</v>
      </c>
      <c r="P32" s="10">
        <f>Table3[[#This Row],[12]]</f>
        <v>0</v>
      </c>
      <c r="Q32" s="11">
        <f>SUM(ABC_3[[#This Row],[1]:[12]])</f>
        <v>50</v>
      </c>
      <c r="R32" s="13">
        <f>ABC_3[[#This Row],[Total]]*ABC_3[[#This Row],[Valor]]</f>
        <v>3840000</v>
      </c>
      <c r="S32" s="26">
        <f>ABC_3[[#This Row],[Valor Total]]/SUM(ABC_3[Valor Total])</f>
        <v>1.1120362750070122E-2</v>
      </c>
      <c r="T32" s="27">
        <f>SUM($S$7:S32)</f>
        <v>0.46172289985326753</v>
      </c>
      <c r="U32" s="53">
        <f t="shared" si="1"/>
        <v>4.166666666666667</v>
      </c>
      <c r="V32" s="59">
        <f>_xlfn.STDEV.S(ABC_3[[#This Row],[1]:[12]])</f>
        <v>14.433756729740644</v>
      </c>
      <c r="W32" s="59">
        <f>ABC_3[[#This Row],[D. ESTANTANDAR]]/ABC_3[[#This Row],[PROMEDIO]]</f>
        <v>3.4641016151377544</v>
      </c>
      <c r="X32" s="29" t="str">
        <f>IF(ABC_3[[#This Row],[Costo Porcentual Acumulado]]&lt;=$AB$14,$AA$14,IF(ABC_3[[#This Row],[Costo Porcentual Acumulado]]&lt;=$AB$15,$AA$15,$AA$16))</f>
        <v>B</v>
      </c>
      <c r="Y32" s="63" t="s">
        <v>252</v>
      </c>
    </row>
    <row r="33" spans="1:25" x14ac:dyDescent="0.3">
      <c r="A33" s="10">
        <f>_xlfn.RANK.EQ(ABC_3[[#This Row],[Total]],ABC_3[Total],0)</f>
        <v>22</v>
      </c>
      <c r="B33" s="10" t="str">
        <f>Table3[[#This Row],[MATERIAL]]</f>
        <v>REDUCCION DE 1/2 A 3/8</v>
      </c>
      <c r="C33" s="10" t="str">
        <f>Table3[[#This Row],[UM]]</f>
        <v>UND</v>
      </c>
      <c r="D33" s="25">
        <f>Table3[[#This Row],[Valor]]</f>
        <v>7550</v>
      </c>
      <c r="E33" s="10">
        <f>Table3[[#This Row],[1]]</f>
        <v>16</v>
      </c>
      <c r="F33" s="10">
        <f>Table3[[#This Row],[2]]</f>
        <v>1</v>
      </c>
      <c r="G33" s="10">
        <f>Table3[[#This Row],[3]]</f>
        <v>0</v>
      </c>
      <c r="H33" s="10">
        <f>Table3[[#This Row],[4]]</f>
        <v>0</v>
      </c>
      <c r="I33" s="10">
        <f>Table3[[#This Row],[5]]</f>
        <v>0</v>
      </c>
      <c r="J33" s="10">
        <f>Table3[[#This Row],[6]]</f>
        <v>0</v>
      </c>
      <c r="K33" s="10">
        <f>Table3[[#This Row],[7]]</f>
        <v>0</v>
      </c>
      <c r="L33" s="10">
        <f>Table3[[#This Row],[8]]</f>
        <v>0</v>
      </c>
      <c r="M33" s="10">
        <f>Table3[[#This Row],[9]]</f>
        <v>7</v>
      </c>
      <c r="N33" s="10">
        <f>Table3[[#This Row],[10]]</f>
        <v>19</v>
      </c>
      <c r="O33" s="10">
        <f>Table3[[#This Row],[11]]</f>
        <v>16</v>
      </c>
      <c r="P33" s="10">
        <f>Table3[[#This Row],[12]]</f>
        <v>0</v>
      </c>
      <c r="Q33" s="11">
        <f>SUM(ABC_3[[#This Row],[1]:[12]])</f>
        <v>59</v>
      </c>
      <c r="R33" s="13">
        <f>ABC_3[[#This Row],[Total]]*ABC_3[[#This Row],[Valor]]</f>
        <v>445450</v>
      </c>
      <c r="S33" s="26">
        <f>ABC_3[[#This Row],[Valor Total]]/SUM(ABC_3[Valor Total])</f>
        <v>1.2899910382861291E-3</v>
      </c>
      <c r="T33" s="27">
        <f>SUM($S$7:S33)</f>
        <v>0.46301289089155367</v>
      </c>
      <c r="U33" s="53">
        <f t="shared" si="1"/>
        <v>4.916666666666667</v>
      </c>
      <c r="V33" s="59">
        <f>_xlfn.STDEV.S(ABC_3[[#This Row],[1]:[12]])</f>
        <v>7.5853726861558224</v>
      </c>
      <c r="W33" s="59">
        <f>ABC_3[[#This Row],[D. ESTANTANDAR]]/ABC_3[[#This Row],[PROMEDIO]]</f>
        <v>1.5427876649808452</v>
      </c>
      <c r="X33" s="29" t="str">
        <f>IF(ABC_3[[#This Row],[Costo Porcentual Acumulado]]&lt;=$AB$14,$AA$14,IF(ABC_3[[#This Row],[Costo Porcentual Acumulado]]&lt;=$AB$15,$AA$15,$AA$16))</f>
        <v>B</v>
      </c>
      <c r="Y33" s="63" t="s">
        <v>254</v>
      </c>
    </row>
    <row r="34" spans="1:25" x14ac:dyDescent="0.3">
      <c r="A34" s="10">
        <f>_xlfn.RANK.EQ(ABC_3[[#This Row],[Total]],ABC_3[Total],0)</f>
        <v>30</v>
      </c>
      <c r="B34" s="10" t="str">
        <f>Table3[[#This Row],[MATERIAL]]</f>
        <v>(adaptador y sistema de sello) oxigeno</v>
      </c>
      <c r="C34" s="10" t="str">
        <f>Table3[[#This Row],[UM]]</f>
        <v>UND</v>
      </c>
      <c r="D34" s="25">
        <f>Table3[[#This Row],[Valor]]</f>
        <v>2088</v>
      </c>
      <c r="E34" s="10">
        <f>Table3[[#This Row],[1]]</f>
        <v>44</v>
      </c>
      <c r="F34" s="10">
        <f>Table3[[#This Row],[2]]</f>
        <v>0</v>
      </c>
      <c r="G34" s="10">
        <f>Table3[[#This Row],[3]]</f>
        <v>0</v>
      </c>
      <c r="H34" s="10">
        <f>Table3[[#This Row],[4]]</f>
        <v>0</v>
      </c>
      <c r="I34" s="10">
        <f>Table3[[#This Row],[5]]</f>
        <v>0</v>
      </c>
      <c r="J34" s="10">
        <f>Table3[[#This Row],[6]]</f>
        <v>0</v>
      </c>
      <c r="K34" s="10">
        <f>Table3[[#This Row],[7]]</f>
        <v>0</v>
      </c>
      <c r="L34" s="10">
        <f>Table3[[#This Row],[8]]</f>
        <v>0</v>
      </c>
      <c r="M34" s="10">
        <f>Table3[[#This Row],[9]]</f>
        <v>0</v>
      </c>
      <c r="N34" s="10">
        <f>Table3[[#This Row],[10]]</f>
        <v>0</v>
      </c>
      <c r="O34" s="10">
        <f>Table3[[#This Row],[11]]</f>
        <v>0</v>
      </c>
      <c r="P34" s="10">
        <f>Table3[[#This Row],[12]]</f>
        <v>0</v>
      </c>
      <c r="Q34" s="11">
        <f>SUM(ABC_3[[#This Row],[1]:[12]])</f>
        <v>44</v>
      </c>
      <c r="R34" s="13">
        <f>ABC_3[[#This Row],[Total]]*ABC_3[[#This Row],[Valor]]</f>
        <v>91872</v>
      </c>
      <c r="S34" s="26">
        <f>ABC_3[[#This Row],[Valor Total]]/SUM(ABC_3[Valor Total])</f>
        <v>2.6605467879542769E-4</v>
      </c>
      <c r="T34" s="27">
        <f>SUM($S$7:S34)</f>
        <v>0.4632789455703491</v>
      </c>
      <c r="U34" s="53">
        <f t="shared" si="1"/>
        <v>3.6666666666666665</v>
      </c>
      <c r="V34" s="59">
        <f>_xlfn.STDEV.S(ABC_3[[#This Row],[1]:[12]])</f>
        <v>12.701705922171767</v>
      </c>
      <c r="W34" s="59">
        <f>ABC_3[[#This Row],[D. ESTANTANDAR]]/ABC_3[[#This Row],[PROMEDIO]]</f>
        <v>3.4641016151377548</v>
      </c>
      <c r="X34" s="29" t="str">
        <f>IF(ABC_3[[#This Row],[Costo Porcentual Acumulado]]&lt;=$AB$14,$AA$14,IF(ABC_3[[#This Row],[Costo Porcentual Acumulado]]&lt;=$AB$15,$AA$15,$AA$16))</f>
        <v>B</v>
      </c>
      <c r="Y34" s="63" t="s">
        <v>252</v>
      </c>
    </row>
    <row r="35" spans="1:25" x14ac:dyDescent="0.3">
      <c r="A35" s="10">
        <f>_xlfn.RANK.EQ(ABC_3[[#This Row],[Total]],ABC_3[Total],0)</f>
        <v>31</v>
      </c>
      <c r="B35" s="10" t="str">
        <f>Table3[[#This Row],[MATERIAL]]</f>
        <v xml:space="preserve">JUEGO DE ORRIN CHEMETRON ALLIED </v>
      </c>
      <c r="C35" s="10" t="str">
        <f>Table3[[#This Row],[UM]]</f>
        <v>UND</v>
      </c>
      <c r="D35" s="25">
        <f>Table3[[#This Row],[Valor]]</f>
        <v>40000</v>
      </c>
      <c r="E35" s="10">
        <f>Table3[[#This Row],[1]]</f>
        <v>0</v>
      </c>
      <c r="F35" s="10">
        <f>Table3[[#This Row],[2]]</f>
        <v>0</v>
      </c>
      <c r="G35" s="10">
        <f>Table3[[#This Row],[3]]</f>
        <v>0</v>
      </c>
      <c r="H35" s="10">
        <f>Table3[[#This Row],[4]]</f>
        <v>37</v>
      </c>
      <c r="I35" s="10">
        <f>Table3[[#This Row],[5]]</f>
        <v>0</v>
      </c>
      <c r="J35" s="10">
        <f>Table3[[#This Row],[6]]</f>
        <v>0</v>
      </c>
      <c r="K35" s="10">
        <f>Table3[[#This Row],[7]]</f>
        <v>0</v>
      </c>
      <c r="L35" s="10">
        <f>Table3[[#This Row],[8]]</f>
        <v>0</v>
      </c>
      <c r="M35" s="10">
        <f>Table3[[#This Row],[9]]</f>
        <v>0</v>
      </c>
      <c r="N35" s="10">
        <f>Table3[[#This Row],[10]]</f>
        <v>0</v>
      </c>
      <c r="O35" s="10">
        <f>Table3[[#This Row],[11]]</f>
        <v>0</v>
      </c>
      <c r="P35" s="10">
        <f>Table3[[#This Row],[12]]</f>
        <v>0</v>
      </c>
      <c r="Q35" s="11">
        <f>SUM(ABC_3[[#This Row],[1]:[12]])</f>
        <v>37</v>
      </c>
      <c r="R35" s="13">
        <f>ABC_3[[#This Row],[Total]]*ABC_3[[#This Row],[Valor]]</f>
        <v>1480000</v>
      </c>
      <c r="S35" s="26">
        <f>ABC_3[[#This Row],[Valor Total]]/SUM(ABC_3[Valor Total])</f>
        <v>4.2859731432561927E-3</v>
      </c>
      <c r="T35" s="27">
        <f>SUM($S$7:S35)</f>
        <v>0.46756491871360528</v>
      </c>
      <c r="U35" s="53">
        <f t="shared" si="1"/>
        <v>3.0833333333333335</v>
      </c>
      <c r="V35" s="59">
        <f>_xlfn.STDEV.S(ABC_3[[#This Row],[1]:[12]])</f>
        <v>10.680979980008077</v>
      </c>
      <c r="W35" s="59">
        <f>ABC_3[[#This Row],[D. ESTANTANDAR]]/ABC_3[[#This Row],[PROMEDIO]]</f>
        <v>3.4641016151377544</v>
      </c>
      <c r="X35" s="29" t="str">
        <f>IF(ABC_3[[#This Row],[Costo Porcentual Acumulado]]&lt;=$AB$14,$AA$14,IF(ABC_3[[#This Row],[Costo Porcentual Acumulado]]&lt;=$AB$15,$AA$15,$AA$16))</f>
        <v>B</v>
      </c>
      <c r="Y35" s="63" t="s">
        <v>252</v>
      </c>
    </row>
    <row r="36" spans="1:25" x14ac:dyDescent="0.3">
      <c r="A36" s="10">
        <f>_xlfn.RANK.EQ(ABC_3[[#This Row],[Total]],ABC_3[Total],0)</f>
        <v>28</v>
      </c>
      <c r="B36" s="10" t="str">
        <f>Table3[[#This Row],[MATERIAL]]</f>
        <v>JUEGO empaques tomas AGA PARED</v>
      </c>
      <c r="C36" s="10" t="str">
        <f>Table3[[#This Row],[UM]]</f>
        <v>UND</v>
      </c>
      <c r="D36" s="25">
        <f>Table3[[#This Row],[Valor]]</f>
        <v>39900</v>
      </c>
      <c r="E36" s="10">
        <f>Table3[[#This Row],[1]]</f>
        <v>0</v>
      </c>
      <c r="F36" s="10">
        <f>Table3[[#This Row],[2]]</f>
        <v>0</v>
      </c>
      <c r="G36" s="10">
        <f>Table3[[#This Row],[3]]</f>
        <v>0</v>
      </c>
      <c r="H36" s="10">
        <f>Table3[[#This Row],[4]]</f>
        <v>0</v>
      </c>
      <c r="I36" s="10">
        <f>Table3[[#This Row],[5]]</f>
        <v>0</v>
      </c>
      <c r="J36" s="10">
        <f>Table3[[#This Row],[6]]</f>
        <v>0</v>
      </c>
      <c r="K36" s="10">
        <f>Table3[[#This Row],[7]]</f>
        <v>0</v>
      </c>
      <c r="L36" s="10">
        <f>Table3[[#This Row],[8]]</f>
        <v>0</v>
      </c>
      <c r="M36" s="10">
        <f>Table3[[#This Row],[9]]</f>
        <v>0</v>
      </c>
      <c r="N36" s="10">
        <f>Table3[[#This Row],[10]]</f>
        <v>48</v>
      </c>
      <c r="O36" s="10">
        <f>Table3[[#This Row],[11]]</f>
        <v>0</v>
      </c>
      <c r="P36" s="10">
        <f>Table3[[#This Row],[12]]</f>
        <v>0</v>
      </c>
      <c r="Q36" s="11">
        <f>SUM(ABC_3[[#This Row],[1]:[12]])</f>
        <v>48</v>
      </c>
      <c r="R36" s="13">
        <f>ABC_3[[#This Row],[Total]]*ABC_3[[#This Row],[Valor]]</f>
        <v>1915200</v>
      </c>
      <c r="S36" s="26">
        <f>ABC_3[[#This Row],[Valor Total]]/SUM(ABC_3[Valor Total])</f>
        <v>5.5462809215974735E-3</v>
      </c>
      <c r="T36" s="27">
        <f>SUM($S$7:S36)</f>
        <v>0.47311119963520276</v>
      </c>
      <c r="U36" s="53">
        <f t="shared" si="1"/>
        <v>4</v>
      </c>
      <c r="V36" s="59">
        <f>_xlfn.STDEV.S(ABC_3[[#This Row],[1]:[12]])</f>
        <v>13.856406460551018</v>
      </c>
      <c r="W36" s="59">
        <f>ABC_3[[#This Row],[D. ESTANTANDAR]]/ABC_3[[#This Row],[PROMEDIO]]</f>
        <v>3.4641016151377544</v>
      </c>
      <c r="X36" s="29" t="str">
        <f>IF(ABC_3[[#This Row],[Costo Porcentual Acumulado]]&lt;=$AB$14,$AA$14,IF(ABC_3[[#This Row],[Costo Porcentual Acumulado]]&lt;=$AB$15,$AA$15,$AA$16))</f>
        <v>B</v>
      </c>
      <c r="Y36" s="63" t="s">
        <v>252</v>
      </c>
    </row>
    <row r="37" spans="1:25" x14ac:dyDescent="0.3">
      <c r="A37" s="10">
        <f>_xlfn.RANK.EQ(ABC_3[[#This Row],[Total]],ABC_3[Total],0)</f>
        <v>28</v>
      </c>
      <c r="B37" s="10" t="str">
        <f>Table3[[#This Row],[MATERIAL]]</f>
        <v>VALVULA 4 TORNILLOS DE 1/2" SOLDE BRONCE</v>
      </c>
      <c r="C37" s="10" t="str">
        <f>Table3[[#This Row],[UM]]</f>
        <v>UND</v>
      </c>
      <c r="D37" s="25">
        <f>Table3[[#This Row],[Valor]]</f>
        <v>53599</v>
      </c>
      <c r="E37" s="10">
        <f>Table3[[#This Row],[1]]</f>
        <v>14</v>
      </c>
      <c r="F37" s="10">
        <f>Table3[[#This Row],[2]]</f>
        <v>6</v>
      </c>
      <c r="G37" s="10">
        <f>Table3[[#This Row],[3]]</f>
        <v>12</v>
      </c>
      <c r="H37" s="10">
        <f>Table3[[#This Row],[4]]</f>
        <v>6</v>
      </c>
      <c r="I37" s="10">
        <f>Table3[[#This Row],[5]]</f>
        <v>0</v>
      </c>
      <c r="J37" s="10">
        <f>Table3[[#This Row],[6]]</f>
        <v>0</v>
      </c>
      <c r="K37" s="10">
        <f>Table3[[#This Row],[7]]</f>
        <v>0</v>
      </c>
      <c r="L37" s="10">
        <f>Table3[[#This Row],[8]]</f>
        <v>0</v>
      </c>
      <c r="M37" s="10">
        <f>Table3[[#This Row],[9]]</f>
        <v>2</v>
      </c>
      <c r="N37" s="10">
        <f>Table3[[#This Row],[10]]</f>
        <v>4</v>
      </c>
      <c r="O37" s="10">
        <f>Table3[[#This Row],[11]]</f>
        <v>4</v>
      </c>
      <c r="P37" s="10">
        <f>Table3[[#This Row],[12]]</f>
        <v>0</v>
      </c>
      <c r="Q37" s="11">
        <f>SUM(ABC_3[[#This Row],[1]:[12]])</f>
        <v>48</v>
      </c>
      <c r="R37" s="13">
        <f>ABC_3[[#This Row],[Total]]*ABC_3[[#This Row],[Valor]]</f>
        <v>2572752</v>
      </c>
      <c r="S37" s="26">
        <f>ABC_3[[#This Row],[Valor Total]]/SUM(ABC_3[Valor Total])</f>
        <v>7.4505040380126054E-3</v>
      </c>
      <c r="T37" s="27">
        <f>SUM($S$7:S37)</f>
        <v>0.48056170367321538</v>
      </c>
      <c r="U37" s="53">
        <f t="shared" si="1"/>
        <v>4</v>
      </c>
      <c r="V37" s="59">
        <f>_xlfn.STDEV.S(ABC_3[[#This Row],[1]:[12]])</f>
        <v>4.8241815132442181</v>
      </c>
      <c r="W37" s="59">
        <f>ABC_3[[#This Row],[D. ESTANTANDAR]]/ABC_3[[#This Row],[PROMEDIO]]</f>
        <v>1.2060453783110545</v>
      </c>
      <c r="X37" s="29" t="str">
        <f>IF(ABC_3[[#This Row],[Costo Porcentual Acumulado]]&lt;=$AB$14,$AA$14,IF(ABC_3[[#This Row],[Costo Porcentual Acumulado]]&lt;=$AB$15,$AA$15,$AA$16))</f>
        <v>B</v>
      </c>
      <c r="Y37" s="63" t="s">
        <v>254</v>
      </c>
    </row>
    <row r="38" spans="1:25" x14ac:dyDescent="0.3">
      <c r="A38" s="10">
        <f>_xlfn.RANK.EQ(ABC_3[[#This Row],[Total]],ABC_3[Total],0)</f>
        <v>38</v>
      </c>
      <c r="B38" s="10" t="str">
        <f>Table3[[#This Row],[MATERIAL]]</f>
        <v>(adaptador y sistema de sello) aire</v>
      </c>
      <c r="C38" s="10" t="str">
        <f>Table3[[#This Row],[UM]]</f>
        <v>UND</v>
      </c>
      <c r="D38" s="25">
        <f>Table3[[#This Row],[Valor]]</f>
        <v>5732</v>
      </c>
      <c r="E38" s="10">
        <f>Table3[[#This Row],[1]]</f>
        <v>30</v>
      </c>
      <c r="F38" s="10">
        <f>Table3[[#This Row],[2]]</f>
        <v>0</v>
      </c>
      <c r="G38" s="10">
        <f>Table3[[#This Row],[3]]</f>
        <v>0</v>
      </c>
      <c r="H38" s="10">
        <f>Table3[[#This Row],[4]]</f>
        <v>0</v>
      </c>
      <c r="I38" s="10">
        <f>Table3[[#This Row],[5]]</f>
        <v>0</v>
      </c>
      <c r="J38" s="10">
        <f>Table3[[#This Row],[6]]</f>
        <v>0</v>
      </c>
      <c r="K38" s="10">
        <f>Table3[[#This Row],[7]]</f>
        <v>0</v>
      </c>
      <c r="L38" s="10">
        <f>Table3[[#This Row],[8]]</f>
        <v>0</v>
      </c>
      <c r="M38" s="10">
        <f>Table3[[#This Row],[9]]</f>
        <v>0</v>
      </c>
      <c r="N38" s="10">
        <f>Table3[[#This Row],[10]]</f>
        <v>0</v>
      </c>
      <c r="O38" s="10">
        <f>Table3[[#This Row],[11]]</f>
        <v>0</v>
      </c>
      <c r="P38" s="10">
        <f>Table3[[#This Row],[12]]</f>
        <v>0</v>
      </c>
      <c r="Q38" s="11">
        <f>SUM(ABC_3[[#This Row],[1]:[12]])</f>
        <v>30</v>
      </c>
      <c r="R38" s="13">
        <f>ABC_3[[#This Row],[Total]]*ABC_3[[#This Row],[Valor]]</f>
        <v>171960</v>
      </c>
      <c r="S38" s="26">
        <f>ABC_3[[#This Row],[Valor Total]]/SUM(ABC_3[Valor Total])</f>
        <v>4.9798374440157762E-4</v>
      </c>
      <c r="T38" s="27">
        <f>SUM($S$7:S38)</f>
        <v>0.48105968741761695</v>
      </c>
      <c r="U38" s="53">
        <f t="shared" si="1"/>
        <v>2.5</v>
      </c>
      <c r="V38" s="59">
        <f>_xlfn.STDEV.S(ABC_3[[#This Row],[1]:[12]])</f>
        <v>8.6602540378443873</v>
      </c>
      <c r="W38" s="59">
        <f>ABC_3[[#This Row],[D. ESTANTANDAR]]/ABC_3[[#This Row],[PROMEDIO]]</f>
        <v>3.4641016151377548</v>
      </c>
      <c r="X38" s="29" t="str">
        <f>IF(ABC_3[[#This Row],[Costo Porcentual Acumulado]]&lt;=$AB$14,$AA$14,IF(ABC_3[[#This Row],[Costo Porcentual Acumulado]]&lt;=$AB$15,$AA$15,$AA$16))</f>
        <v>B</v>
      </c>
      <c r="Y38" s="63" t="s">
        <v>252</v>
      </c>
    </row>
    <row r="39" spans="1:25" x14ac:dyDescent="0.3">
      <c r="A39" s="10">
        <f>_xlfn.RANK.EQ(ABC_3[[#This Row],[Total]],ABC_3[Total],0)</f>
        <v>38</v>
      </c>
      <c r="B39" s="10" t="str">
        <f>Table3[[#This Row],[MATERIAL]]</f>
        <v>(adaptador y sistema de sello) vacio</v>
      </c>
      <c r="C39" s="10" t="str">
        <f>Table3[[#This Row],[UM]]</f>
        <v>UND</v>
      </c>
      <c r="D39" s="25">
        <f>Table3[[#This Row],[Valor]]</f>
        <v>97139</v>
      </c>
      <c r="E39" s="10">
        <f>Table3[[#This Row],[1]]</f>
        <v>30</v>
      </c>
      <c r="F39" s="10">
        <f>Table3[[#This Row],[2]]</f>
        <v>0</v>
      </c>
      <c r="G39" s="10">
        <f>Table3[[#This Row],[3]]</f>
        <v>0</v>
      </c>
      <c r="H39" s="10">
        <f>Table3[[#This Row],[4]]</f>
        <v>0</v>
      </c>
      <c r="I39" s="10">
        <f>Table3[[#This Row],[5]]</f>
        <v>0</v>
      </c>
      <c r="J39" s="10">
        <f>Table3[[#This Row],[6]]</f>
        <v>0</v>
      </c>
      <c r="K39" s="10">
        <f>Table3[[#This Row],[7]]</f>
        <v>0</v>
      </c>
      <c r="L39" s="10">
        <f>Table3[[#This Row],[8]]</f>
        <v>0</v>
      </c>
      <c r="M39" s="10">
        <f>Table3[[#This Row],[9]]</f>
        <v>0</v>
      </c>
      <c r="N39" s="10">
        <f>Table3[[#This Row],[10]]</f>
        <v>0</v>
      </c>
      <c r="O39" s="10">
        <f>Table3[[#This Row],[11]]</f>
        <v>0</v>
      </c>
      <c r="P39" s="10">
        <f>Table3[[#This Row],[12]]</f>
        <v>0</v>
      </c>
      <c r="Q39" s="11">
        <f>SUM(ABC_3[[#This Row],[1]:[12]])</f>
        <v>30</v>
      </c>
      <c r="R39" s="13">
        <f>ABC_3[[#This Row],[Total]]*ABC_3[[#This Row],[Valor]]</f>
        <v>2914170</v>
      </c>
      <c r="S39" s="26">
        <f>ABC_3[[#This Row],[Valor Total]]/SUM(ABC_3[Valor Total])</f>
        <v>8.4392259154614183E-3</v>
      </c>
      <c r="T39" s="27">
        <f>SUM($S$7:S39)</f>
        <v>0.48949891333307838</v>
      </c>
      <c r="U39" s="53">
        <f t="shared" si="1"/>
        <v>2.5</v>
      </c>
      <c r="V39" s="59">
        <f>_xlfn.STDEV.S(ABC_3[[#This Row],[1]:[12]])</f>
        <v>8.6602540378443873</v>
      </c>
      <c r="W39" s="59">
        <f>ABC_3[[#This Row],[D. ESTANTANDAR]]/ABC_3[[#This Row],[PROMEDIO]]</f>
        <v>3.4641016151377548</v>
      </c>
      <c r="X39" s="29" t="str">
        <f>IF(ABC_3[[#This Row],[Costo Porcentual Acumulado]]&lt;=$AB$14,$AA$14,IF(ABC_3[[#This Row],[Costo Porcentual Acumulado]]&lt;=$AB$15,$AA$15,$AA$16))</f>
        <v>B</v>
      </c>
      <c r="Y39" s="63" t="s">
        <v>252</v>
      </c>
    </row>
    <row r="40" spans="1:25" x14ac:dyDescent="0.3">
      <c r="A40" s="10">
        <f>_xlfn.RANK.EQ(ABC_3[[#This Row],[Total]],ABC_3[Total],0)</f>
        <v>42</v>
      </c>
      <c r="B40" s="10" t="str">
        <f>Table3[[#This Row],[MATERIAL]]</f>
        <v>Adaptadores macho cobre 1/2"</v>
      </c>
      <c r="C40" s="10" t="str">
        <f>Table3[[#This Row],[UM]]</f>
        <v>UND</v>
      </c>
      <c r="D40" s="25">
        <f>Table3[[#This Row],[Valor]]</f>
        <v>2800</v>
      </c>
      <c r="E40" s="10">
        <f>Table3[[#This Row],[1]]</f>
        <v>12</v>
      </c>
      <c r="F40" s="10">
        <f>Table3[[#This Row],[2]]</f>
        <v>1</v>
      </c>
      <c r="G40" s="10">
        <f>Table3[[#This Row],[3]]</f>
        <v>0</v>
      </c>
      <c r="H40" s="10">
        <f>Table3[[#This Row],[4]]</f>
        <v>9</v>
      </c>
      <c r="I40" s="10">
        <f>Table3[[#This Row],[5]]</f>
        <v>0</v>
      </c>
      <c r="J40" s="10">
        <f>Table3[[#This Row],[6]]</f>
        <v>0</v>
      </c>
      <c r="K40" s="10">
        <f>Table3[[#This Row],[7]]</f>
        <v>0</v>
      </c>
      <c r="L40" s="10">
        <f>Table3[[#This Row],[8]]</f>
        <v>0</v>
      </c>
      <c r="M40" s="10">
        <f>Table3[[#This Row],[9]]</f>
        <v>0</v>
      </c>
      <c r="N40" s="10">
        <f>Table3[[#This Row],[10]]</f>
        <v>4</v>
      </c>
      <c r="O40" s="10">
        <f>Table3[[#This Row],[11]]</f>
        <v>0</v>
      </c>
      <c r="P40" s="10">
        <f>Table3[[#This Row],[12]]</f>
        <v>2</v>
      </c>
      <c r="Q40" s="11">
        <f>SUM(ABC_3[[#This Row],[1]:[12]])</f>
        <v>28</v>
      </c>
      <c r="R40" s="13">
        <f>ABC_3[[#This Row],[Total]]*ABC_3[[#This Row],[Valor]]</f>
        <v>78400</v>
      </c>
      <c r="S40" s="26">
        <f>ABC_3[[#This Row],[Valor Total]]/SUM(ABC_3[Valor Total])</f>
        <v>2.270407394805983E-4</v>
      </c>
      <c r="T40" s="27">
        <f>SUM($S$7:S40)</f>
        <v>0.48972595407255898</v>
      </c>
      <c r="U40" s="53">
        <f t="shared" si="1"/>
        <v>2.3333333333333335</v>
      </c>
      <c r="V40" s="59">
        <f>_xlfn.STDEV.S(ABC_3[[#This Row],[1]:[12]])</f>
        <v>4.0526833609649824</v>
      </c>
      <c r="W40" s="59">
        <f>ABC_3[[#This Row],[D. ESTANTANDAR]]/ABC_3[[#This Row],[PROMEDIO]]</f>
        <v>1.736864297556421</v>
      </c>
      <c r="X40" s="29" t="str">
        <f>IF(ABC_3[[#This Row],[Costo Porcentual Acumulado]]&lt;=$AB$14,$AA$14,IF(ABC_3[[#This Row],[Costo Porcentual Acumulado]]&lt;=$AB$15,$AA$15,$AA$16))</f>
        <v>B</v>
      </c>
      <c r="Y40" s="63" t="s">
        <v>254</v>
      </c>
    </row>
    <row r="41" spans="1:25" x14ac:dyDescent="0.3">
      <c r="A41" s="10">
        <f>_xlfn.RANK.EQ(ABC_3[[#This Row],[Total]],ABC_3[Total],0)</f>
        <v>45</v>
      </c>
      <c r="B41" s="10" t="str">
        <f>Table3[[#This Row],[MATERIAL]]</f>
        <v xml:space="preserve">Acople chemetron Gentec de oxigeno </v>
      </c>
      <c r="C41" s="10" t="str">
        <f>Table3[[#This Row],[UM]]</f>
        <v>UND</v>
      </c>
      <c r="D41" s="25">
        <f>Table3[[#This Row],[Valor]]</f>
        <v>60000</v>
      </c>
      <c r="E41" s="10">
        <f>Table3[[#This Row],[1]]</f>
        <v>1</v>
      </c>
      <c r="F41" s="10">
        <f>Table3[[#This Row],[2]]</f>
        <v>0</v>
      </c>
      <c r="G41" s="10">
        <f>Table3[[#This Row],[3]]</f>
        <v>0</v>
      </c>
      <c r="H41" s="10">
        <f>Table3[[#This Row],[4]]</f>
        <v>0</v>
      </c>
      <c r="I41" s="10">
        <f>Table3[[#This Row],[5]]</f>
        <v>0</v>
      </c>
      <c r="J41" s="10">
        <f>Table3[[#This Row],[6]]</f>
        <v>0</v>
      </c>
      <c r="K41" s="10">
        <f>Table3[[#This Row],[7]]</f>
        <v>0</v>
      </c>
      <c r="L41" s="10">
        <f>Table3[[#This Row],[8]]</f>
        <v>0</v>
      </c>
      <c r="M41" s="10">
        <f>Table3[[#This Row],[9]]</f>
        <v>25</v>
      </c>
      <c r="N41" s="10">
        <f>Table3[[#This Row],[10]]</f>
        <v>0</v>
      </c>
      <c r="O41" s="10">
        <f>Table3[[#This Row],[11]]</f>
        <v>0</v>
      </c>
      <c r="P41" s="10">
        <f>Table3[[#This Row],[12]]</f>
        <v>0</v>
      </c>
      <c r="Q41" s="11">
        <f>SUM(ABC_3[[#This Row],[1]:[12]])</f>
        <v>26</v>
      </c>
      <c r="R41" s="13">
        <f>ABC_3[[#This Row],[Total]]*ABC_3[[#This Row],[Valor]]</f>
        <v>1560000</v>
      </c>
      <c r="S41" s="26">
        <f>ABC_3[[#This Row],[Valor Total]]/SUM(ABC_3[Valor Total])</f>
        <v>4.5176473672159873E-3</v>
      </c>
      <c r="T41" s="27">
        <f>SUM($S$7:S41)</f>
        <v>0.49424360143977497</v>
      </c>
      <c r="U41" s="53">
        <f t="shared" si="1"/>
        <v>2.1666666666666665</v>
      </c>
      <c r="V41" s="59">
        <f>_xlfn.STDEV.S(ABC_3[[#This Row],[1]:[12]])</f>
        <v>7.1963795611320265</v>
      </c>
      <c r="W41" s="59">
        <f>ABC_3[[#This Row],[D. ESTANTANDAR]]/ABC_3[[#This Row],[PROMEDIO]]</f>
        <v>3.3214059512917049</v>
      </c>
      <c r="X41" s="29" t="str">
        <f>IF(ABC_3[[#This Row],[Costo Porcentual Acumulado]]&lt;=$AB$14,$AA$14,IF(ABC_3[[#This Row],[Costo Porcentual Acumulado]]&lt;=$AB$15,$AA$15,$AA$16))</f>
        <v>B</v>
      </c>
      <c r="Y41" s="63" t="s">
        <v>252</v>
      </c>
    </row>
    <row r="42" spans="1:25" x14ac:dyDescent="0.3">
      <c r="A42" s="10">
        <f>_xlfn.RANK.EQ(ABC_3[[#This Row],[Total]],ABC_3[Total],0)</f>
        <v>32</v>
      </c>
      <c r="B42" s="10" t="str">
        <f>Table3[[#This Row],[MATERIAL]]</f>
        <v>COPA RED COBRE 1/2 A 3/8</v>
      </c>
      <c r="C42" s="10" t="str">
        <f>Table3[[#This Row],[UM]]</f>
        <v>UND</v>
      </c>
      <c r="D42" s="25">
        <f>Table3[[#This Row],[Valor]]</f>
        <v>25000</v>
      </c>
      <c r="E42" s="10">
        <f>Table3[[#This Row],[1]]</f>
        <v>10</v>
      </c>
      <c r="F42" s="10">
        <f>Table3[[#This Row],[2]]</f>
        <v>2</v>
      </c>
      <c r="G42" s="10">
        <f>Table3[[#This Row],[3]]</f>
        <v>0</v>
      </c>
      <c r="H42" s="10">
        <f>Table3[[#This Row],[4]]</f>
        <v>1</v>
      </c>
      <c r="I42" s="10">
        <f>Table3[[#This Row],[5]]</f>
        <v>0</v>
      </c>
      <c r="J42" s="10">
        <f>Table3[[#This Row],[6]]</f>
        <v>0</v>
      </c>
      <c r="K42" s="10">
        <f>Table3[[#This Row],[7]]</f>
        <v>0</v>
      </c>
      <c r="L42" s="10">
        <f>Table3[[#This Row],[8]]</f>
        <v>0</v>
      </c>
      <c r="M42" s="10">
        <f>Table3[[#This Row],[9]]</f>
        <v>1</v>
      </c>
      <c r="N42" s="10">
        <f>Table3[[#This Row],[10]]</f>
        <v>8</v>
      </c>
      <c r="O42" s="10">
        <f>Table3[[#This Row],[11]]</f>
        <v>0</v>
      </c>
      <c r="P42" s="10">
        <f>Table3[[#This Row],[12]]</f>
        <v>12</v>
      </c>
      <c r="Q42" s="11">
        <f>SUM(ABC_3[[#This Row],[1]:[12]])</f>
        <v>34</v>
      </c>
      <c r="R42" s="13">
        <f>ABC_3[[#This Row],[Total]]*ABC_3[[#This Row],[Valor]]</f>
        <v>850000</v>
      </c>
      <c r="S42" s="26">
        <f>ABC_3[[#This Row],[Valor Total]]/SUM(ABC_3[Valor Total])</f>
        <v>2.4615386295728132E-3</v>
      </c>
      <c r="T42" s="27">
        <f>SUM($S$7:S42)</f>
        <v>0.49670514006934779</v>
      </c>
      <c r="U42" s="53">
        <f t="shared" si="1"/>
        <v>2.8333333333333335</v>
      </c>
      <c r="V42" s="59">
        <f>_xlfn.STDEV.S(ABC_3[[#This Row],[1]:[12]])</f>
        <v>4.4483568638182334</v>
      </c>
      <c r="W42" s="59">
        <f>ABC_3[[#This Row],[D. ESTANTANDAR]]/ABC_3[[#This Row],[PROMEDIO]]</f>
        <v>1.5700083048770235</v>
      </c>
      <c r="X42" s="29" t="str">
        <f>IF(ABC_3[[#This Row],[Costo Porcentual Acumulado]]&lt;=$AB$14,$AA$14,IF(ABC_3[[#This Row],[Costo Porcentual Acumulado]]&lt;=$AB$15,$AA$15,$AA$16))</f>
        <v>B</v>
      </c>
      <c r="Y42" s="63" t="s">
        <v>254</v>
      </c>
    </row>
    <row r="43" spans="1:25" x14ac:dyDescent="0.3">
      <c r="A43" s="10">
        <f>_xlfn.RANK.EQ(ABC_3[[#This Row],[Total]],ABC_3[Total],0)</f>
        <v>32</v>
      </c>
      <c r="B43" s="10" t="str">
        <f>Table3[[#This Row],[MATERIAL]]</f>
        <v>COPA REDUCCION 3/4" A 1/2"</v>
      </c>
      <c r="C43" s="10" t="str">
        <f>Table3[[#This Row],[UM]]</f>
        <v>UND</v>
      </c>
      <c r="D43" s="25">
        <f>Table3[[#This Row],[Valor]]</f>
        <v>28000</v>
      </c>
      <c r="E43" s="10">
        <f>Table3[[#This Row],[1]]</f>
        <v>0</v>
      </c>
      <c r="F43" s="10">
        <f>Table3[[#This Row],[2]]</f>
        <v>0</v>
      </c>
      <c r="G43" s="10">
        <f>Table3[[#This Row],[3]]</f>
        <v>0</v>
      </c>
      <c r="H43" s="10">
        <f>Table3[[#This Row],[4]]</f>
        <v>10</v>
      </c>
      <c r="I43" s="10">
        <f>Table3[[#This Row],[5]]</f>
        <v>0</v>
      </c>
      <c r="J43" s="10">
        <f>Table3[[#This Row],[6]]</f>
        <v>0</v>
      </c>
      <c r="K43" s="10">
        <f>Table3[[#This Row],[7]]</f>
        <v>0</v>
      </c>
      <c r="L43" s="10">
        <f>Table3[[#This Row],[8]]</f>
        <v>0</v>
      </c>
      <c r="M43" s="10">
        <f>Table3[[#This Row],[9]]</f>
        <v>3</v>
      </c>
      <c r="N43" s="10">
        <f>Table3[[#This Row],[10]]</f>
        <v>2</v>
      </c>
      <c r="O43" s="10">
        <f>Table3[[#This Row],[11]]</f>
        <v>7</v>
      </c>
      <c r="P43" s="10">
        <f>Table3[[#This Row],[12]]</f>
        <v>12</v>
      </c>
      <c r="Q43" s="11">
        <f>SUM(ABC_3[[#This Row],[1]:[12]])</f>
        <v>34</v>
      </c>
      <c r="R43" s="13">
        <f>ABC_3[[#This Row],[Total]]*ABC_3[[#This Row],[Valor]]</f>
        <v>952000</v>
      </c>
      <c r="S43" s="26">
        <f>ABC_3[[#This Row],[Valor Total]]/SUM(ABC_3[Valor Total])</f>
        <v>2.7569232651215511E-3</v>
      </c>
      <c r="T43" s="27">
        <f>SUM($S$7:S43)</f>
        <v>0.49946206333446935</v>
      </c>
      <c r="U43" s="53">
        <f t="shared" si="1"/>
        <v>2.8333333333333335</v>
      </c>
      <c r="V43" s="59">
        <f>_xlfn.STDEV.S(ABC_3[[#This Row],[1]:[12]])</f>
        <v>4.3658454004472107</v>
      </c>
      <c r="W43" s="59">
        <f>ABC_3[[#This Row],[D. ESTANTANDAR]]/ABC_3[[#This Row],[PROMEDIO]]</f>
        <v>1.5408866119225448</v>
      </c>
      <c r="X43" s="29" t="str">
        <f>IF(ABC_3[[#This Row],[Costo Porcentual Acumulado]]&lt;=$AB$14,$AA$14,IF(ABC_3[[#This Row],[Costo Porcentual Acumulado]]&lt;=$AB$15,$AA$15,$AA$16))</f>
        <v>B</v>
      </c>
      <c r="Y43" s="63" t="s">
        <v>254</v>
      </c>
    </row>
    <row r="44" spans="1:25" x14ac:dyDescent="0.3">
      <c r="A44" s="10">
        <f>_xlfn.RANK.EQ(ABC_3[[#This Row],[Total]],ABC_3[Total],0)</f>
        <v>44</v>
      </c>
      <c r="B44" s="10" t="str">
        <f>Table3[[#This Row],[MATERIAL]]</f>
        <v>JUEGO DE ORRING PARA TOMA DISS OXIGENO</v>
      </c>
      <c r="C44" s="10" t="str">
        <f>Table3[[#This Row],[UM]]</f>
        <v>UND</v>
      </c>
      <c r="D44" s="25">
        <f>Table3[[#This Row],[Valor]]</f>
        <v>39990</v>
      </c>
      <c r="E44" s="10">
        <f>Table3[[#This Row],[1]]</f>
        <v>0</v>
      </c>
      <c r="F44" s="10">
        <f>Table3[[#This Row],[2]]</f>
        <v>0</v>
      </c>
      <c r="G44" s="10">
        <f>Table3[[#This Row],[3]]</f>
        <v>27</v>
      </c>
      <c r="H44" s="10">
        <f>Table3[[#This Row],[4]]</f>
        <v>0</v>
      </c>
      <c r="I44" s="10">
        <f>Table3[[#This Row],[5]]</f>
        <v>0</v>
      </c>
      <c r="J44" s="10">
        <f>Table3[[#This Row],[6]]</f>
        <v>0</v>
      </c>
      <c r="K44" s="10">
        <f>Table3[[#This Row],[7]]</f>
        <v>0</v>
      </c>
      <c r="L44" s="10">
        <f>Table3[[#This Row],[8]]</f>
        <v>0</v>
      </c>
      <c r="M44" s="10">
        <f>Table3[[#This Row],[9]]</f>
        <v>0</v>
      </c>
      <c r="N44" s="10">
        <f>Table3[[#This Row],[10]]</f>
        <v>0</v>
      </c>
      <c r="O44" s="10">
        <f>Table3[[#This Row],[11]]</f>
        <v>0</v>
      </c>
      <c r="P44" s="10">
        <f>Table3[[#This Row],[12]]</f>
        <v>0</v>
      </c>
      <c r="Q44" s="11">
        <f>SUM(ABC_3[[#This Row],[1]:[12]])</f>
        <v>27</v>
      </c>
      <c r="R44" s="13">
        <f>ABC_3[[#This Row],[Total]]*ABC_3[[#This Row],[Valor]]</f>
        <v>1079730</v>
      </c>
      <c r="S44" s="26">
        <f>ABC_3[[#This Row],[Valor Total]]/SUM(ABC_3[Valor Total])</f>
        <v>3.1268201229513572E-3</v>
      </c>
      <c r="T44" s="27">
        <f>SUM($S$7:S44)</f>
        <v>0.5025888834574207</v>
      </c>
      <c r="U44" s="53">
        <f t="shared" si="1"/>
        <v>2.25</v>
      </c>
      <c r="V44" s="59">
        <f>_xlfn.STDEV.S(ABC_3[[#This Row],[1]:[12]])</f>
        <v>7.794228634059948</v>
      </c>
      <c r="W44" s="59">
        <f>ABC_3[[#This Row],[D. ESTANTANDAR]]/ABC_3[[#This Row],[PROMEDIO]]</f>
        <v>3.4641016151377548</v>
      </c>
      <c r="X44" s="29" t="str">
        <f>IF(ABC_3[[#This Row],[Costo Porcentual Acumulado]]&lt;=$AB$14,$AA$14,IF(ABC_3[[#This Row],[Costo Porcentual Acumulado]]&lt;=$AB$15,$AA$15,$AA$16))</f>
        <v>B</v>
      </c>
      <c r="Y44" s="63" t="s">
        <v>252</v>
      </c>
    </row>
    <row r="45" spans="1:25" x14ac:dyDescent="0.3">
      <c r="A45" s="10">
        <f>_xlfn.RANK.EQ(ABC_3[[#This Row],[Total]],ABC_3[Total],0)</f>
        <v>38</v>
      </c>
      <c r="B45" s="10" t="str">
        <f>Table3[[#This Row],[MATERIAL]]</f>
        <v>JUEGO empaques tomas AGA cielitico</v>
      </c>
      <c r="C45" s="10" t="str">
        <f>Table3[[#This Row],[UM]]</f>
        <v>UND</v>
      </c>
      <c r="D45" s="25">
        <f>Table3[[#This Row],[Valor]]</f>
        <v>43900</v>
      </c>
      <c r="E45" s="10">
        <f>Table3[[#This Row],[1]]</f>
        <v>0</v>
      </c>
      <c r="F45" s="10">
        <f>Table3[[#This Row],[2]]</f>
        <v>0</v>
      </c>
      <c r="G45" s="10">
        <f>Table3[[#This Row],[3]]</f>
        <v>0</v>
      </c>
      <c r="H45" s="10">
        <f>Table3[[#This Row],[4]]</f>
        <v>0</v>
      </c>
      <c r="I45" s="10">
        <f>Table3[[#This Row],[5]]</f>
        <v>0</v>
      </c>
      <c r="J45" s="10">
        <f>Table3[[#This Row],[6]]</f>
        <v>0</v>
      </c>
      <c r="K45" s="10">
        <f>Table3[[#This Row],[7]]</f>
        <v>0</v>
      </c>
      <c r="L45" s="10">
        <f>Table3[[#This Row],[8]]</f>
        <v>0</v>
      </c>
      <c r="M45" s="10">
        <f>Table3[[#This Row],[9]]</f>
        <v>0</v>
      </c>
      <c r="N45" s="10">
        <f>Table3[[#This Row],[10]]</f>
        <v>30</v>
      </c>
      <c r="O45" s="10">
        <f>Table3[[#This Row],[11]]</f>
        <v>0</v>
      </c>
      <c r="P45" s="10">
        <f>Table3[[#This Row],[12]]</f>
        <v>0</v>
      </c>
      <c r="Q45" s="11">
        <f>SUM(ABC_3[[#This Row],[1]:[12]])</f>
        <v>30</v>
      </c>
      <c r="R45" s="13">
        <f>ABC_3[[#This Row],[Total]]*ABC_3[[#This Row],[Valor]]</f>
        <v>1317000</v>
      </c>
      <c r="S45" s="26">
        <f>ABC_3[[#This Row],[Valor Total]]/SUM(ABC_3[Valor Total])</f>
        <v>3.8139369119381122E-3</v>
      </c>
      <c r="T45" s="27">
        <f>SUM($S$7:S45)</f>
        <v>0.5064028203693588</v>
      </c>
      <c r="U45" s="53">
        <f t="shared" si="1"/>
        <v>2.5</v>
      </c>
      <c r="V45" s="59">
        <f>_xlfn.STDEV.S(ABC_3[[#This Row],[1]:[12]])</f>
        <v>8.6602540378443873</v>
      </c>
      <c r="W45" s="59">
        <f>ABC_3[[#This Row],[D. ESTANTANDAR]]/ABC_3[[#This Row],[PROMEDIO]]</f>
        <v>3.4641016151377548</v>
      </c>
      <c r="X45" s="29" t="str">
        <f>IF(ABC_3[[#This Row],[Costo Porcentual Acumulado]]&lt;=$AB$14,$AA$14,IF(ABC_3[[#This Row],[Costo Porcentual Acumulado]]&lt;=$AB$15,$AA$15,$AA$16))</f>
        <v>B</v>
      </c>
      <c r="Y45" s="63" t="s">
        <v>252</v>
      </c>
    </row>
    <row r="46" spans="1:25" x14ac:dyDescent="0.3">
      <c r="A46" s="10">
        <f>_xlfn.RANK.EQ(ABC_3[[#This Row],[Total]],ABC_3[Total],0)</f>
        <v>34</v>
      </c>
      <c r="B46" s="10" t="str">
        <f>Table3[[#This Row],[MATERIAL]]</f>
        <v xml:space="preserve">MANOMETRO 0-160 </v>
      </c>
      <c r="C46" s="10" t="str">
        <f>Table3[[#This Row],[UM]]</f>
        <v>UND</v>
      </c>
      <c r="D46" s="25">
        <f>Table3[[#This Row],[Valor]]</f>
        <v>74900</v>
      </c>
      <c r="E46" s="10">
        <f>Table3[[#This Row],[1]]</f>
        <v>22</v>
      </c>
      <c r="F46" s="10">
        <f>Table3[[#This Row],[2]]</f>
        <v>3</v>
      </c>
      <c r="G46" s="10">
        <f>Table3[[#This Row],[3]]</f>
        <v>0</v>
      </c>
      <c r="H46" s="10">
        <f>Table3[[#This Row],[4]]</f>
        <v>6</v>
      </c>
      <c r="I46" s="10">
        <f>Table3[[#This Row],[5]]</f>
        <v>0</v>
      </c>
      <c r="J46" s="10">
        <f>Table3[[#This Row],[6]]</f>
        <v>0</v>
      </c>
      <c r="K46" s="10">
        <f>Table3[[#This Row],[7]]</f>
        <v>0</v>
      </c>
      <c r="L46" s="10">
        <f>Table3[[#This Row],[8]]</f>
        <v>0</v>
      </c>
      <c r="M46" s="10">
        <f>Table3[[#This Row],[9]]</f>
        <v>0</v>
      </c>
      <c r="N46" s="10">
        <f>Table3[[#This Row],[10]]</f>
        <v>2</v>
      </c>
      <c r="O46" s="10">
        <f>Table3[[#This Row],[11]]</f>
        <v>0</v>
      </c>
      <c r="P46" s="10">
        <f>Table3[[#This Row],[12]]</f>
        <v>0</v>
      </c>
      <c r="Q46" s="11">
        <f>SUM(ABC_3[[#This Row],[1]:[12]])</f>
        <v>33</v>
      </c>
      <c r="R46" s="13">
        <f>ABC_3[[#This Row],[Total]]*ABC_3[[#This Row],[Valor]]</f>
        <v>2471700</v>
      </c>
      <c r="S46" s="26">
        <f>ABC_3[[#This Row],[Valor Total]]/SUM(ABC_3[Valor Total])</f>
        <v>7.1578647420177917E-3</v>
      </c>
      <c r="T46" s="27">
        <f>SUM($S$7:S46)</f>
        <v>0.51356068511137654</v>
      </c>
      <c r="U46" s="53">
        <f t="shared" si="1"/>
        <v>2.75</v>
      </c>
      <c r="V46" s="59">
        <f>_xlfn.STDEV.S(ABC_3[[#This Row],[1]:[12]])</f>
        <v>6.3407054382415096</v>
      </c>
      <c r="W46" s="59">
        <f>ABC_3[[#This Row],[D. ESTANTANDAR]]/ABC_3[[#This Row],[PROMEDIO]]</f>
        <v>2.3057110684514579</v>
      </c>
      <c r="X46" s="29" t="str">
        <f>IF(ABC_3[[#This Row],[Costo Porcentual Acumulado]]&lt;=$AB$14,$AA$14,IF(ABC_3[[#This Row],[Costo Porcentual Acumulado]]&lt;=$AB$15,$AA$15,$AA$16))</f>
        <v>B</v>
      </c>
      <c r="Y46" s="63" t="s">
        <v>254</v>
      </c>
    </row>
    <row r="47" spans="1:25" x14ac:dyDescent="0.3">
      <c r="A47" s="10">
        <f>_xlfn.RANK.EQ(ABC_3[[#This Row],[Total]],ABC_3[Total],0)</f>
        <v>36</v>
      </c>
      <c r="B47" s="10" t="str">
        <f>Table3[[#This Row],[MATERIAL]]</f>
        <v>Tubería 1"</v>
      </c>
      <c r="C47" s="10" t="str">
        <f>Table3[[#This Row],[UM]]</f>
        <v>MTS</v>
      </c>
      <c r="D47" s="25">
        <f>Table3[[#This Row],[Valor]]</f>
        <v>28900</v>
      </c>
      <c r="E47" s="10">
        <f>Table3[[#This Row],[1]]</f>
        <v>18</v>
      </c>
      <c r="F47" s="10">
        <f>Table3[[#This Row],[2]]</f>
        <v>0</v>
      </c>
      <c r="G47" s="10">
        <f>Table3[[#This Row],[3]]</f>
        <v>0</v>
      </c>
      <c r="H47" s="10">
        <f>Table3[[#This Row],[4]]</f>
        <v>0</v>
      </c>
      <c r="I47" s="10">
        <f>Table3[[#This Row],[5]]</f>
        <v>0</v>
      </c>
      <c r="J47" s="10">
        <f>Table3[[#This Row],[6]]</f>
        <v>0</v>
      </c>
      <c r="K47" s="10">
        <f>Table3[[#This Row],[7]]</f>
        <v>0</v>
      </c>
      <c r="L47" s="10">
        <f>Table3[[#This Row],[8]]</f>
        <v>0</v>
      </c>
      <c r="M47" s="10">
        <f>Table3[[#This Row],[9]]</f>
        <v>0</v>
      </c>
      <c r="N47" s="10">
        <f>Table3[[#This Row],[10]]</f>
        <v>0</v>
      </c>
      <c r="O47" s="10">
        <f>Table3[[#This Row],[11]]</f>
        <v>1</v>
      </c>
      <c r="P47" s="10">
        <f>Table3[[#This Row],[12]]</f>
        <v>12</v>
      </c>
      <c r="Q47" s="11">
        <f>SUM(ABC_3[[#This Row],[1]:[12]])</f>
        <v>31</v>
      </c>
      <c r="R47" s="13">
        <f>ABC_3[[#This Row],[Total]]*ABC_3[[#This Row],[Valor]]</f>
        <v>895900</v>
      </c>
      <c r="S47" s="26">
        <f>ABC_3[[#This Row],[Valor Total]]/SUM(ABC_3[Valor Total])</f>
        <v>2.5944617155697451E-3</v>
      </c>
      <c r="T47" s="27">
        <f>SUM($S$7:S47)</f>
        <v>0.5161551468269463</v>
      </c>
      <c r="U47" s="53">
        <f t="shared" si="1"/>
        <v>2.5833333333333335</v>
      </c>
      <c r="V47" s="59">
        <f>_xlfn.STDEV.S(ABC_3[[#This Row],[1]:[12]])</f>
        <v>5.9460962493101812</v>
      </c>
      <c r="W47" s="59">
        <f>ABC_3[[#This Row],[D. ESTANTANDAR]]/ABC_3[[#This Row],[PROMEDIO]]</f>
        <v>2.301714677152328</v>
      </c>
      <c r="X47" s="29" t="str">
        <f>IF(ABC_3[[#This Row],[Costo Porcentual Acumulado]]&lt;=$AB$14,$AA$14,IF(ABC_3[[#This Row],[Costo Porcentual Acumulado]]&lt;=$AB$15,$AA$15,$AA$16))</f>
        <v>B</v>
      </c>
      <c r="Y47" s="63" t="s">
        <v>254</v>
      </c>
    </row>
    <row r="48" spans="1:25" x14ac:dyDescent="0.3">
      <c r="A48" s="10">
        <f>_xlfn.RANK.EQ(ABC_3[[#This Row],[Total]],ABC_3[Total],0)</f>
        <v>42</v>
      </c>
      <c r="B48" s="10" t="str">
        <f>Table3[[#This Row],[MATERIAL]]</f>
        <v>UNION METALICA 3/4</v>
      </c>
      <c r="C48" s="10" t="str">
        <f>Table3[[#This Row],[UM]]</f>
        <v>UND</v>
      </c>
      <c r="D48" s="25">
        <f>Table3[[#This Row],[Valor]]</f>
        <v>700</v>
      </c>
      <c r="E48" s="10">
        <f>Table3[[#This Row],[1]]</f>
        <v>28</v>
      </c>
      <c r="F48" s="10">
        <f>Table3[[#This Row],[2]]</f>
        <v>0</v>
      </c>
      <c r="G48" s="10">
        <f>Table3[[#This Row],[3]]</f>
        <v>0</v>
      </c>
      <c r="H48" s="10">
        <f>Table3[[#This Row],[4]]</f>
        <v>0</v>
      </c>
      <c r="I48" s="10">
        <f>Table3[[#This Row],[5]]</f>
        <v>0</v>
      </c>
      <c r="J48" s="10">
        <f>Table3[[#This Row],[6]]</f>
        <v>0</v>
      </c>
      <c r="K48" s="10">
        <f>Table3[[#This Row],[7]]</f>
        <v>0</v>
      </c>
      <c r="L48" s="10">
        <f>Table3[[#This Row],[8]]</f>
        <v>0</v>
      </c>
      <c r="M48" s="10">
        <f>Table3[[#This Row],[9]]</f>
        <v>0</v>
      </c>
      <c r="N48" s="10">
        <f>Table3[[#This Row],[10]]</f>
        <v>0</v>
      </c>
      <c r="O48" s="10">
        <f>Table3[[#This Row],[11]]</f>
        <v>0</v>
      </c>
      <c r="P48" s="10">
        <f>Table3[[#This Row],[12]]</f>
        <v>0</v>
      </c>
      <c r="Q48" s="11">
        <f>SUM(ABC_3[[#This Row],[1]:[12]])</f>
        <v>28</v>
      </c>
      <c r="R48" s="13">
        <f>ABC_3[[#This Row],[Total]]*ABC_3[[#This Row],[Valor]]</f>
        <v>19600</v>
      </c>
      <c r="S48" s="26">
        <f>ABC_3[[#This Row],[Valor Total]]/SUM(ABC_3[Valor Total])</f>
        <v>5.6760184870149576E-5</v>
      </c>
      <c r="T48" s="27">
        <f>SUM($S$7:S48)</f>
        <v>0.51621190701181641</v>
      </c>
      <c r="U48" s="53">
        <f t="shared" si="1"/>
        <v>2.3333333333333335</v>
      </c>
      <c r="V48" s="59">
        <f>_xlfn.STDEV.S(ABC_3[[#This Row],[1]:[12]])</f>
        <v>8.0829037686547611</v>
      </c>
      <c r="W48" s="59">
        <f>ABC_3[[#This Row],[D. ESTANTANDAR]]/ABC_3[[#This Row],[PROMEDIO]]</f>
        <v>3.4641016151377544</v>
      </c>
      <c r="X48" s="29" t="str">
        <f>IF(ABC_3[[#This Row],[Costo Porcentual Acumulado]]&lt;=$AB$14,$AA$14,IF(ABC_3[[#This Row],[Costo Porcentual Acumulado]]&lt;=$AB$15,$AA$15,$AA$16))</f>
        <v>B</v>
      </c>
      <c r="Y48" s="63" t="s">
        <v>252</v>
      </c>
    </row>
    <row r="49" spans="1:25" x14ac:dyDescent="0.3">
      <c r="A49" s="10">
        <f>_xlfn.RANK.EQ(ABC_3[[#This Row],[Total]],ABC_3[Total],0)</f>
        <v>36</v>
      </c>
      <c r="B49" s="10" t="str">
        <f>Table3[[#This Row],[MATERIAL]]</f>
        <v xml:space="preserve">VALVULA 1/2 </v>
      </c>
      <c r="C49" s="10" t="str">
        <f>Table3[[#This Row],[UM]]</f>
        <v>UND</v>
      </c>
      <c r="D49" s="25">
        <f>Table3[[#This Row],[Valor]]</f>
        <v>9200</v>
      </c>
      <c r="E49" s="10">
        <f>Table3[[#This Row],[1]]</f>
        <v>0</v>
      </c>
      <c r="F49" s="10">
        <f>Table3[[#This Row],[2]]</f>
        <v>0</v>
      </c>
      <c r="G49" s="10">
        <f>Table3[[#This Row],[3]]</f>
        <v>6</v>
      </c>
      <c r="H49" s="10">
        <f>Table3[[#This Row],[4]]</f>
        <v>1</v>
      </c>
      <c r="I49" s="10">
        <f>Table3[[#This Row],[5]]</f>
        <v>0</v>
      </c>
      <c r="J49" s="10">
        <f>Table3[[#This Row],[6]]</f>
        <v>0</v>
      </c>
      <c r="K49" s="10">
        <f>Table3[[#This Row],[7]]</f>
        <v>0</v>
      </c>
      <c r="L49" s="10">
        <f>Table3[[#This Row],[8]]</f>
        <v>0</v>
      </c>
      <c r="M49" s="10">
        <f>Table3[[#This Row],[9]]</f>
        <v>24</v>
      </c>
      <c r="N49" s="10">
        <f>Table3[[#This Row],[10]]</f>
        <v>0</v>
      </c>
      <c r="O49" s="10">
        <f>Table3[[#This Row],[11]]</f>
        <v>0</v>
      </c>
      <c r="P49" s="10">
        <f>Table3[[#This Row],[12]]</f>
        <v>0</v>
      </c>
      <c r="Q49" s="11">
        <f>SUM(ABC_3[[#This Row],[1]:[12]])</f>
        <v>31</v>
      </c>
      <c r="R49" s="13">
        <f>ABC_3[[#This Row],[Total]]*ABC_3[[#This Row],[Valor]]</f>
        <v>285200</v>
      </c>
      <c r="S49" s="26">
        <f>ABC_3[[#This Row],[Valor Total]]/SUM(ABC_3[Valor Total])</f>
        <v>8.2591860841666636E-4</v>
      </c>
      <c r="T49" s="27">
        <f>SUM($S$7:S49)</f>
        <v>0.51703782562023304</v>
      </c>
      <c r="U49" s="53">
        <f t="shared" si="1"/>
        <v>2.5833333333333335</v>
      </c>
      <c r="V49" s="59">
        <f>_xlfn.STDEV.S(ABC_3[[#This Row],[1]:[12]])</f>
        <v>6.9603857434031413</v>
      </c>
      <c r="W49" s="59">
        <f>ABC_3[[#This Row],[D. ESTANTANDAR]]/ABC_3[[#This Row],[PROMEDIO]]</f>
        <v>2.6943428684141191</v>
      </c>
      <c r="X49" s="29" t="str">
        <f>IF(ABC_3[[#This Row],[Costo Porcentual Acumulado]]&lt;=$AB$14,$AA$14,IF(ABC_3[[#This Row],[Costo Porcentual Acumulado]]&lt;=$AB$15,$AA$15,$AA$16))</f>
        <v>B</v>
      </c>
      <c r="Y49" s="63" t="s">
        <v>253</v>
      </c>
    </row>
    <row r="50" spans="1:25" x14ac:dyDescent="0.3">
      <c r="A50" s="10">
        <f>_xlfn.RANK.EQ(ABC_3[[#This Row],[Total]],ABC_3[Total],0)</f>
        <v>41</v>
      </c>
      <c r="B50" s="10" t="str">
        <f>Table3[[#This Row],[MATERIAL]]</f>
        <v>VALVULA 3/4"</v>
      </c>
      <c r="C50" s="10" t="str">
        <f>Table3[[#This Row],[UM]]</f>
        <v>UND</v>
      </c>
      <c r="D50" s="25">
        <f>Table3[[#This Row],[Valor]]</f>
        <v>39100</v>
      </c>
      <c r="E50" s="10">
        <f>Table3[[#This Row],[1]]</f>
        <v>0</v>
      </c>
      <c r="F50" s="10">
        <f>Table3[[#This Row],[2]]</f>
        <v>1</v>
      </c>
      <c r="G50" s="10">
        <f>Table3[[#This Row],[3]]</f>
        <v>4</v>
      </c>
      <c r="H50" s="10">
        <f>Table3[[#This Row],[4]]</f>
        <v>0</v>
      </c>
      <c r="I50" s="10">
        <f>Table3[[#This Row],[5]]</f>
        <v>0</v>
      </c>
      <c r="J50" s="10">
        <f>Table3[[#This Row],[6]]</f>
        <v>0</v>
      </c>
      <c r="K50" s="10">
        <f>Table3[[#This Row],[7]]</f>
        <v>0</v>
      </c>
      <c r="L50" s="10">
        <f>Table3[[#This Row],[8]]</f>
        <v>0</v>
      </c>
      <c r="M50" s="10">
        <f>Table3[[#This Row],[9]]</f>
        <v>24</v>
      </c>
      <c r="N50" s="10">
        <f>Table3[[#This Row],[10]]</f>
        <v>0</v>
      </c>
      <c r="O50" s="10">
        <f>Table3[[#This Row],[11]]</f>
        <v>0</v>
      </c>
      <c r="P50" s="10">
        <f>Table3[[#This Row],[12]]</f>
        <v>0</v>
      </c>
      <c r="Q50" s="11">
        <f>SUM(ABC_3[[#This Row],[1]:[12]])</f>
        <v>29</v>
      </c>
      <c r="R50" s="13">
        <f>ABC_3[[#This Row],[Total]]*ABC_3[[#This Row],[Valor]]</f>
        <v>1133900</v>
      </c>
      <c r="S50" s="26">
        <f>ABC_3[[#This Row],[Valor Total]]/SUM(ABC_3[Valor Total])</f>
        <v>3.2836925318501329E-3</v>
      </c>
      <c r="T50" s="27">
        <f>SUM($S$7:S50)</f>
        <v>0.52032151815208316</v>
      </c>
      <c r="U50" s="53">
        <f t="shared" si="1"/>
        <v>2.4166666666666665</v>
      </c>
      <c r="V50" s="59">
        <f>_xlfn.STDEV.S(ABC_3[[#This Row],[1]:[12]])</f>
        <v>6.8947718445122446</v>
      </c>
      <c r="W50" s="59">
        <f>ABC_3[[#This Row],[D. ESTANTANDAR]]/ABC_3[[#This Row],[PROMEDIO]]</f>
        <v>2.8530090391085152</v>
      </c>
      <c r="X50" s="29" t="str">
        <f>IF(ABC_3[[#This Row],[Costo Porcentual Acumulado]]&lt;=$AB$14,$AA$14,IF(ABC_3[[#This Row],[Costo Porcentual Acumulado]]&lt;=$AB$15,$AA$15,$AA$16))</f>
        <v>B</v>
      </c>
      <c r="Y50" s="63" t="s">
        <v>253</v>
      </c>
    </row>
    <row r="51" spans="1:25" x14ac:dyDescent="0.3">
      <c r="A51" s="10">
        <f>_xlfn.RANK.EQ(ABC_3[[#This Row],[Total]],ABC_3[Total],0)</f>
        <v>34</v>
      </c>
      <c r="B51" s="10" t="str">
        <f>Table3[[#This Row],[MATERIAL]]</f>
        <v>VALVULA DE BOLA DE 1/2"</v>
      </c>
      <c r="C51" s="10" t="str">
        <f>Table3[[#This Row],[UM]]</f>
        <v>UND</v>
      </c>
      <c r="D51" s="25">
        <f>Table3[[#This Row],[Valor]]</f>
        <v>48900</v>
      </c>
      <c r="E51" s="10">
        <f>Table3[[#This Row],[1]]</f>
        <v>23</v>
      </c>
      <c r="F51" s="10">
        <f>Table3[[#This Row],[2]]</f>
        <v>1</v>
      </c>
      <c r="G51" s="10">
        <f>Table3[[#This Row],[3]]</f>
        <v>0</v>
      </c>
      <c r="H51" s="10">
        <f>Table3[[#This Row],[4]]</f>
        <v>8</v>
      </c>
      <c r="I51" s="10">
        <f>Table3[[#This Row],[5]]</f>
        <v>0</v>
      </c>
      <c r="J51" s="10">
        <f>Table3[[#This Row],[6]]</f>
        <v>0</v>
      </c>
      <c r="K51" s="10">
        <f>Table3[[#This Row],[7]]</f>
        <v>0</v>
      </c>
      <c r="L51" s="10">
        <f>Table3[[#This Row],[8]]</f>
        <v>0</v>
      </c>
      <c r="M51" s="10">
        <f>Table3[[#This Row],[9]]</f>
        <v>1</v>
      </c>
      <c r="N51" s="10">
        <f>Table3[[#This Row],[10]]</f>
        <v>0</v>
      </c>
      <c r="O51" s="10">
        <f>Table3[[#This Row],[11]]</f>
        <v>0</v>
      </c>
      <c r="P51" s="10">
        <f>Table3[[#This Row],[12]]</f>
        <v>0</v>
      </c>
      <c r="Q51" s="11">
        <f>SUM(ABC_3[[#This Row],[1]:[12]])</f>
        <v>33</v>
      </c>
      <c r="R51" s="13">
        <f>ABC_3[[#This Row],[Total]]*ABC_3[[#This Row],[Valor]]</f>
        <v>1613700</v>
      </c>
      <c r="S51" s="26">
        <f>ABC_3[[#This Row],[Valor Total]]/SUM(ABC_3[Valor Total])</f>
        <v>4.673158690048999E-3</v>
      </c>
      <c r="T51" s="27">
        <f>SUM($S$7:S51)</f>
        <v>0.52499467684213219</v>
      </c>
      <c r="U51" s="53">
        <f t="shared" si="1"/>
        <v>2.75</v>
      </c>
      <c r="V51" s="59">
        <f>_xlfn.STDEV.S(ABC_3[[#This Row],[1]:[12]])</f>
        <v>6.7705914875222755</v>
      </c>
      <c r="W51" s="59">
        <f>ABC_3[[#This Row],[D. ESTANTANDAR]]/ABC_3[[#This Row],[PROMEDIO]]</f>
        <v>2.4620332681899182</v>
      </c>
      <c r="X51" s="29" t="str">
        <f>IF(ABC_3[[#This Row],[Costo Porcentual Acumulado]]&lt;=$AB$14,$AA$14,IF(ABC_3[[#This Row],[Costo Porcentual Acumulado]]&lt;=$AB$15,$AA$15,$AA$16))</f>
        <v>B</v>
      </c>
      <c r="Y51" s="63" t="s">
        <v>254</v>
      </c>
    </row>
    <row r="52" spans="1:25" x14ac:dyDescent="0.3">
      <c r="A52" s="10">
        <f>_xlfn.RANK.EQ(ABC_3[[#This Row],[Total]],ABC_3[Total],0)</f>
        <v>47</v>
      </c>
      <c r="B52" s="10" t="str">
        <f>Table3[[#This Row],[MATERIAL]]</f>
        <v>Abrazadera doble ala 3/4"</v>
      </c>
      <c r="C52" s="10" t="str">
        <f>Table3[[#This Row],[UM]]</f>
        <v>UND</v>
      </c>
      <c r="D52" s="25">
        <f>Table3[[#This Row],[Valor]]</f>
        <v>1369</v>
      </c>
      <c r="E52" s="10">
        <f>Table3[[#This Row],[1]]</f>
        <v>10</v>
      </c>
      <c r="F52" s="10">
        <f>Table3[[#This Row],[2]]</f>
        <v>0</v>
      </c>
      <c r="G52" s="10">
        <f>Table3[[#This Row],[3]]</f>
        <v>10</v>
      </c>
      <c r="H52" s="10">
        <f>Table3[[#This Row],[4]]</f>
        <v>0</v>
      </c>
      <c r="I52" s="10">
        <f>Table3[[#This Row],[5]]</f>
        <v>0</v>
      </c>
      <c r="J52" s="10">
        <f>Table3[[#This Row],[6]]</f>
        <v>0</v>
      </c>
      <c r="K52" s="10">
        <f>Table3[[#This Row],[7]]</f>
        <v>0</v>
      </c>
      <c r="L52" s="10">
        <f>Table3[[#This Row],[8]]</f>
        <v>0</v>
      </c>
      <c r="M52" s="10">
        <f>Table3[[#This Row],[9]]</f>
        <v>0</v>
      </c>
      <c r="N52" s="10">
        <f>Table3[[#This Row],[10]]</f>
        <v>0</v>
      </c>
      <c r="O52" s="10">
        <f>Table3[[#This Row],[11]]</f>
        <v>0</v>
      </c>
      <c r="P52" s="10">
        <f>Table3[[#This Row],[12]]</f>
        <v>0</v>
      </c>
      <c r="Q52" s="11">
        <f>SUM(ABC_3[[#This Row],[1]:[12]])</f>
        <v>20</v>
      </c>
      <c r="R52" s="13">
        <f>ABC_3[[#This Row],[Total]]*ABC_3[[#This Row],[Valor]]</f>
        <v>27380</v>
      </c>
      <c r="S52" s="26">
        <f>ABC_3[[#This Row],[Valor Total]]/SUM(ABC_3[Valor Total])</f>
        <v>7.9290503150239566E-5</v>
      </c>
      <c r="T52" s="27">
        <f>SUM($S$7:S52)</f>
        <v>0.52507396734528244</v>
      </c>
      <c r="U52" s="53">
        <f t="shared" si="1"/>
        <v>1.6666666666666667</v>
      </c>
      <c r="V52" s="59">
        <f>_xlfn.STDEV.S(ABC_3[[#This Row],[1]:[12]])</f>
        <v>3.8924947208076146</v>
      </c>
      <c r="W52" s="59">
        <f>ABC_3[[#This Row],[D. ESTANTANDAR]]/ABC_3[[#This Row],[PROMEDIO]]</f>
        <v>2.3354968324845689</v>
      </c>
      <c r="X52" s="29" t="str">
        <f>IF(ABC_3[[#This Row],[Costo Porcentual Acumulado]]&lt;=$AB$14,$AA$14,IF(ABC_3[[#This Row],[Costo Porcentual Acumulado]]&lt;=$AB$15,$AA$15,$AA$16))</f>
        <v>B</v>
      </c>
      <c r="Y52" s="63" t="s">
        <v>254</v>
      </c>
    </row>
    <row r="53" spans="1:25" x14ac:dyDescent="0.3">
      <c r="A53" s="10">
        <f>_xlfn.RANK.EQ(ABC_3[[#This Row],[Total]],ABC_3[Total],0)</f>
        <v>47</v>
      </c>
      <c r="B53" s="10" t="str">
        <f>Table3[[#This Row],[MATERIAL]]</f>
        <v>Abrazadera en U 1"</v>
      </c>
      <c r="C53" s="10" t="str">
        <f>Table3[[#This Row],[UM]]</f>
        <v>UND</v>
      </c>
      <c r="D53" s="25">
        <f>Table3[[#This Row],[Valor]]</f>
        <v>5916</v>
      </c>
      <c r="E53" s="10">
        <f>Table3[[#This Row],[1]]</f>
        <v>10</v>
      </c>
      <c r="F53" s="10">
        <f>Table3[[#This Row],[2]]</f>
        <v>0</v>
      </c>
      <c r="G53" s="10">
        <f>Table3[[#This Row],[3]]</f>
        <v>10</v>
      </c>
      <c r="H53" s="10">
        <f>Table3[[#This Row],[4]]</f>
        <v>0</v>
      </c>
      <c r="I53" s="10">
        <f>Table3[[#This Row],[5]]</f>
        <v>0</v>
      </c>
      <c r="J53" s="10">
        <f>Table3[[#This Row],[6]]</f>
        <v>0</v>
      </c>
      <c r="K53" s="10">
        <f>Table3[[#This Row],[7]]</f>
        <v>0</v>
      </c>
      <c r="L53" s="10">
        <f>Table3[[#This Row],[8]]</f>
        <v>0</v>
      </c>
      <c r="M53" s="10">
        <f>Table3[[#This Row],[9]]</f>
        <v>0</v>
      </c>
      <c r="N53" s="10">
        <f>Table3[[#This Row],[10]]</f>
        <v>0</v>
      </c>
      <c r="O53" s="10">
        <f>Table3[[#This Row],[11]]</f>
        <v>0</v>
      </c>
      <c r="P53" s="10">
        <f>Table3[[#This Row],[12]]</f>
        <v>0</v>
      </c>
      <c r="Q53" s="11">
        <f>SUM(ABC_3[[#This Row],[1]:[12]])</f>
        <v>20</v>
      </c>
      <c r="R53" s="13">
        <f>ABC_3[[#This Row],[Total]]*ABC_3[[#This Row],[Valor]]</f>
        <v>118320</v>
      </c>
      <c r="S53" s="26">
        <f>ABC_3[[#This Row],[Valor Total]]/SUM(ABC_3[Valor Total])</f>
        <v>3.4264617723653561E-4</v>
      </c>
      <c r="T53" s="27">
        <f>SUM($S$7:S53)</f>
        <v>0.525416613522519</v>
      </c>
      <c r="U53" s="53">
        <f t="shared" si="1"/>
        <v>1.6666666666666667</v>
      </c>
      <c r="V53" s="59">
        <f>_xlfn.STDEV.S(ABC_3[[#This Row],[1]:[12]])</f>
        <v>3.8924947208076146</v>
      </c>
      <c r="W53" s="59">
        <f>ABC_3[[#This Row],[D. ESTANTANDAR]]/ABC_3[[#This Row],[PROMEDIO]]</f>
        <v>2.3354968324845689</v>
      </c>
      <c r="X53" s="29" t="str">
        <f>IF(ABC_3[[#This Row],[Costo Porcentual Acumulado]]&lt;=$AB$14,$AA$14,IF(ABC_3[[#This Row],[Costo Porcentual Acumulado]]&lt;=$AB$15,$AA$15,$AA$16))</f>
        <v>B</v>
      </c>
      <c r="Y53" s="63" t="s">
        <v>254</v>
      </c>
    </row>
    <row r="54" spans="1:25" x14ac:dyDescent="0.3">
      <c r="A54" s="10">
        <f>_xlfn.RANK.EQ(ABC_3[[#This Row],[Total]],ABC_3[Total],0)</f>
        <v>58</v>
      </c>
      <c r="B54" s="10" t="str">
        <f>Table3[[#This Row],[MATERIAL]]</f>
        <v>ABRAZADERA TIPO PERA 3/4"</v>
      </c>
      <c r="C54" s="10" t="str">
        <f>Table3[[#This Row],[UM]]</f>
        <v>UND</v>
      </c>
      <c r="D54" s="25">
        <f>Table3[[#This Row],[Valor]]</f>
        <v>1450</v>
      </c>
      <c r="E54" s="10">
        <f>Table3[[#This Row],[1]]</f>
        <v>0</v>
      </c>
      <c r="F54" s="10">
        <f>Table3[[#This Row],[2]]</f>
        <v>0</v>
      </c>
      <c r="G54" s="10">
        <f>Table3[[#This Row],[3]]</f>
        <v>0</v>
      </c>
      <c r="H54" s="10">
        <f>Table3[[#This Row],[4]]</f>
        <v>0</v>
      </c>
      <c r="I54" s="10">
        <f>Table3[[#This Row],[5]]</f>
        <v>0</v>
      </c>
      <c r="J54" s="10">
        <f>Table3[[#This Row],[6]]</f>
        <v>0</v>
      </c>
      <c r="K54" s="10">
        <f>Table3[[#This Row],[7]]</f>
        <v>0</v>
      </c>
      <c r="L54" s="10">
        <f>Table3[[#This Row],[8]]</f>
        <v>0</v>
      </c>
      <c r="M54" s="10">
        <f>Table3[[#This Row],[9]]</f>
        <v>0</v>
      </c>
      <c r="N54" s="10">
        <f>Table3[[#This Row],[10]]</f>
        <v>0</v>
      </c>
      <c r="O54" s="10">
        <f>Table3[[#This Row],[11]]</f>
        <v>15</v>
      </c>
      <c r="P54" s="10">
        <f>Table3[[#This Row],[12]]</f>
        <v>0</v>
      </c>
      <c r="Q54" s="11">
        <f>SUM(ABC_3[[#This Row],[1]:[12]])</f>
        <v>15</v>
      </c>
      <c r="R54" s="13">
        <f>ABC_3[[#This Row],[Total]]*ABC_3[[#This Row],[Valor]]</f>
        <v>21750</v>
      </c>
      <c r="S54" s="26">
        <f>ABC_3[[#This Row],[Valor Total]]/SUM(ABC_3[Valor Total])</f>
        <v>6.2986429639069042E-5</v>
      </c>
      <c r="T54" s="27">
        <f>SUM($S$7:S54)</f>
        <v>0.52547959995215809</v>
      </c>
      <c r="U54" s="53">
        <f t="shared" si="1"/>
        <v>1.25</v>
      </c>
      <c r="V54" s="59">
        <f>_xlfn.STDEV.S(ABC_3[[#This Row],[1]:[12]])</f>
        <v>4.3301270189221936</v>
      </c>
      <c r="W54" s="59">
        <f>ABC_3[[#This Row],[D. ESTANTANDAR]]/ABC_3[[#This Row],[PROMEDIO]]</f>
        <v>3.4641016151377548</v>
      </c>
      <c r="X54" s="29" t="str">
        <f>IF(ABC_3[[#This Row],[Costo Porcentual Acumulado]]&lt;=$AB$14,$AA$14,IF(ABC_3[[#This Row],[Costo Porcentual Acumulado]]&lt;=$AB$15,$AA$15,$AA$16))</f>
        <v>B</v>
      </c>
      <c r="Y54" s="63" t="s">
        <v>253</v>
      </c>
    </row>
    <row r="55" spans="1:25" x14ac:dyDescent="0.3">
      <c r="A55" s="10">
        <f>_xlfn.RANK.EQ(ABC_3[[#This Row],[Total]],ABC_3[Total],0)</f>
        <v>51</v>
      </c>
      <c r="B55" s="10" t="str">
        <f>Table3[[#This Row],[MATERIAL]]</f>
        <v>Adaptador Macho bronce 3/4" a 1/4" Hembra</v>
      </c>
      <c r="C55" s="10" t="str">
        <f>Table3[[#This Row],[UM]]</f>
        <v>UND</v>
      </c>
      <c r="D55" s="25">
        <f>Table3[[#This Row],[Valor]]</f>
        <v>4700</v>
      </c>
      <c r="E55" s="10">
        <f>Table3[[#This Row],[1]]</f>
        <v>12</v>
      </c>
      <c r="F55" s="10">
        <f>Table3[[#This Row],[2]]</f>
        <v>1</v>
      </c>
      <c r="G55" s="10">
        <f>Table3[[#This Row],[3]]</f>
        <v>0</v>
      </c>
      <c r="H55" s="10">
        <f>Table3[[#This Row],[4]]</f>
        <v>4</v>
      </c>
      <c r="I55" s="10">
        <f>Table3[[#This Row],[5]]</f>
        <v>0</v>
      </c>
      <c r="J55" s="10">
        <f>Table3[[#This Row],[6]]</f>
        <v>0</v>
      </c>
      <c r="K55" s="10">
        <f>Table3[[#This Row],[7]]</f>
        <v>0</v>
      </c>
      <c r="L55" s="10">
        <f>Table3[[#This Row],[8]]</f>
        <v>0</v>
      </c>
      <c r="M55" s="10">
        <f>Table3[[#This Row],[9]]</f>
        <v>0</v>
      </c>
      <c r="N55" s="10">
        <f>Table3[[#This Row],[10]]</f>
        <v>0</v>
      </c>
      <c r="O55" s="10">
        <f>Table3[[#This Row],[11]]</f>
        <v>1</v>
      </c>
      <c r="P55" s="10">
        <f>Table3[[#This Row],[12]]</f>
        <v>0</v>
      </c>
      <c r="Q55" s="11">
        <f>SUM(ABC_3[[#This Row],[1]:[12]])</f>
        <v>18</v>
      </c>
      <c r="R55" s="13">
        <f>ABC_3[[#This Row],[Total]]*ABC_3[[#This Row],[Valor]]</f>
        <v>84600</v>
      </c>
      <c r="S55" s="26">
        <f>ABC_3[[#This Row],[Valor Total]]/SUM(ABC_3[Valor Total])</f>
        <v>2.4499549183748238E-4</v>
      </c>
      <c r="T55" s="27">
        <f>SUM($S$7:S55)</f>
        <v>0.52572459544399552</v>
      </c>
      <c r="U55" s="53">
        <f t="shared" si="1"/>
        <v>1.5</v>
      </c>
      <c r="V55" s="59">
        <f>_xlfn.STDEV.S(ABC_3[[#This Row],[1]:[12]])</f>
        <v>3.5032452487268535</v>
      </c>
      <c r="W55" s="59">
        <f>ABC_3[[#This Row],[D. ESTANTANDAR]]/ABC_3[[#This Row],[PROMEDIO]]</f>
        <v>2.3354968324845689</v>
      </c>
      <c r="X55" s="29" t="str">
        <f>IF(ABC_3[[#This Row],[Costo Porcentual Acumulado]]&lt;=$AB$14,$AA$14,IF(ABC_3[[#This Row],[Costo Porcentual Acumulado]]&lt;=$AB$15,$AA$15,$AA$16))</f>
        <v>B</v>
      </c>
      <c r="Y55" s="63" t="s">
        <v>254</v>
      </c>
    </row>
    <row r="56" spans="1:25" x14ac:dyDescent="0.3">
      <c r="A56" s="10">
        <f>_xlfn.RANK.EQ(ABC_3[[#This Row],[Total]],ABC_3[Total],0)</f>
        <v>55</v>
      </c>
      <c r="B56" s="10" t="str">
        <f>Table3[[#This Row],[MATERIAL]]</f>
        <v>Adaptador AGA a Chemetron</v>
      </c>
      <c r="C56" s="10" t="str">
        <f>Table3[[#This Row],[UM]]</f>
        <v>UND</v>
      </c>
      <c r="D56" s="25">
        <f>Table3[[#This Row],[Valor]]</f>
        <v>203887</v>
      </c>
      <c r="E56" s="10">
        <f>Table3[[#This Row],[1]]</f>
        <v>16</v>
      </c>
      <c r="F56" s="10">
        <f>Table3[[#This Row],[2]]</f>
        <v>0</v>
      </c>
      <c r="G56" s="10">
        <f>Table3[[#This Row],[3]]</f>
        <v>0</v>
      </c>
      <c r="H56" s="10">
        <f>Table3[[#This Row],[4]]</f>
        <v>0</v>
      </c>
      <c r="I56" s="10">
        <f>Table3[[#This Row],[5]]</f>
        <v>0</v>
      </c>
      <c r="J56" s="10">
        <f>Table3[[#This Row],[6]]</f>
        <v>0</v>
      </c>
      <c r="K56" s="10">
        <f>Table3[[#This Row],[7]]</f>
        <v>0</v>
      </c>
      <c r="L56" s="10">
        <f>Table3[[#This Row],[8]]</f>
        <v>0</v>
      </c>
      <c r="M56" s="10">
        <f>Table3[[#This Row],[9]]</f>
        <v>0</v>
      </c>
      <c r="N56" s="10">
        <f>Table3[[#This Row],[10]]</f>
        <v>0</v>
      </c>
      <c r="O56" s="10">
        <f>Table3[[#This Row],[11]]</f>
        <v>0</v>
      </c>
      <c r="P56" s="10">
        <f>Table3[[#This Row],[12]]</f>
        <v>0</v>
      </c>
      <c r="Q56" s="11">
        <f>SUM(ABC_3[[#This Row],[1]:[12]])</f>
        <v>16</v>
      </c>
      <c r="R56" s="13">
        <f>ABC_3[[#This Row],[Total]]*ABC_3[[#This Row],[Valor]]</f>
        <v>3262192</v>
      </c>
      <c r="S56" s="26">
        <f>ABC_3[[#This Row],[Valor Total]]/SUM(ABC_3[Valor Total])</f>
        <v>9.4470725000981113E-3</v>
      </c>
      <c r="T56" s="27">
        <f>SUM($S$7:S56)</f>
        <v>0.53517166794409365</v>
      </c>
      <c r="U56" s="53">
        <f t="shared" si="1"/>
        <v>1.3333333333333333</v>
      </c>
      <c r="V56" s="59">
        <f>_xlfn.STDEV.S(ABC_3[[#This Row],[1]:[12]])</f>
        <v>4.6188021535170058</v>
      </c>
      <c r="W56" s="59">
        <f>ABC_3[[#This Row],[D. ESTANTANDAR]]/ABC_3[[#This Row],[PROMEDIO]]</f>
        <v>3.4641016151377544</v>
      </c>
      <c r="X56" s="29" t="str">
        <f>IF(ABC_3[[#This Row],[Costo Porcentual Acumulado]]&lt;=$AB$14,$AA$14,IF(ABC_3[[#This Row],[Costo Porcentual Acumulado]]&lt;=$AB$15,$AA$15,$AA$16))</f>
        <v>B</v>
      </c>
      <c r="Y56" s="63" t="s">
        <v>253</v>
      </c>
    </row>
    <row r="57" spans="1:25" x14ac:dyDescent="0.3">
      <c r="A57" s="10">
        <f>_xlfn.RANK.EQ(ABC_3[[#This Row],[Total]],ABC_3[Total],0)</f>
        <v>47</v>
      </c>
      <c r="B57" s="10" t="str">
        <f>Table3[[#This Row],[MATERIAL]]</f>
        <v xml:space="preserve">Cilindro de oxígeno </v>
      </c>
      <c r="C57" s="10" t="str">
        <f>Table3[[#This Row],[UM]]</f>
        <v>UND</v>
      </c>
      <c r="D57" s="25">
        <f>Table3[[#This Row],[Valor]]</f>
        <v>559300</v>
      </c>
      <c r="E57" s="10">
        <f>Table3[[#This Row],[1]]</f>
        <v>5</v>
      </c>
      <c r="F57" s="10">
        <f>Table3[[#This Row],[2]]</f>
        <v>4</v>
      </c>
      <c r="G57" s="10">
        <f>Table3[[#This Row],[3]]</f>
        <v>1</v>
      </c>
      <c r="H57" s="10">
        <f>Table3[[#This Row],[4]]</f>
        <v>2</v>
      </c>
      <c r="I57" s="10">
        <f>Table3[[#This Row],[5]]</f>
        <v>0</v>
      </c>
      <c r="J57" s="10">
        <f>Table3[[#This Row],[6]]</f>
        <v>0</v>
      </c>
      <c r="K57" s="10">
        <f>Table3[[#This Row],[7]]</f>
        <v>0</v>
      </c>
      <c r="L57" s="10">
        <f>Table3[[#This Row],[8]]</f>
        <v>0</v>
      </c>
      <c r="M57" s="10">
        <f>Table3[[#This Row],[9]]</f>
        <v>0</v>
      </c>
      <c r="N57" s="10">
        <f>Table3[[#This Row],[10]]</f>
        <v>5</v>
      </c>
      <c r="O57" s="10">
        <f>Table3[[#This Row],[11]]</f>
        <v>1</v>
      </c>
      <c r="P57" s="10">
        <f>Table3[[#This Row],[12]]</f>
        <v>2</v>
      </c>
      <c r="Q57" s="11">
        <f>SUM(ABC_3[[#This Row],[1]:[12]])</f>
        <v>20</v>
      </c>
      <c r="R57" s="13">
        <f>ABC_3[[#This Row],[Total]]*ABC_3[[#This Row],[Valor]]</f>
        <v>11186000</v>
      </c>
      <c r="S57" s="26">
        <f>ABC_3[[#This Row],[Valor Total]]/SUM(ABC_3[Valor Total])</f>
        <v>3.2393848365178224E-2</v>
      </c>
      <c r="T57" s="27">
        <f>SUM($S$7:S57)</f>
        <v>0.56756551630927188</v>
      </c>
      <c r="U57" s="53">
        <f t="shared" si="1"/>
        <v>1.6666666666666667</v>
      </c>
      <c r="V57" s="59">
        <f>_xlfn.STDEV.S(ABC_3[[#This Row],[1]:[12]])</f>
        <v>1.9694638556693236</v>
      </c>
      <c r="W57" s="59">
        <f>ABC_3[[#This Row],[D. ESTANTANDAR]]/ABC_3[[#This Row],[PROMEDIO]]</f>
        <v>1.181678313401594</v>
      </c>
      <c r="X57" s="29" t="str">
        <f>IF(ABC_3[[#This Row],[Costo Porcentual Acumulado]]&lt;=$AB$14,$AA$14,IF(ABC_3[[#This Row],[Costo Porcentual Acumulado]]&lt;=$AB$15,$AA$15,$AA$16))</f>
        <v>B</v>
      </c>
      <c r="Y57" s="63" t="s">
        <v>254</v>
      </c>
    </row>
    <row r="58" spans="1:25" x14ac:dyDescent="0.3">
      <c r="A58" s="10">
        <f>_xlfn.RANK.EQ(ABC_3[[#This Row],[Total]],ABC_3[Total],0)</f>
        <v>50</v>
      </c>
      <c r="B58" s="10" t="str">
        <f>Table3[[#This Row],[MATERIAL]]</f>
        <v xml:space="preserve">Cilindro de acetileno </v>
      </c>
      <c r="C58" s="10" t="str">
        <f>Table3[[#This Row],[UM]]</f>
        <v>UND</v>
      </c>
      <c r="D58" s="25">
        <f>Table3[[#This Row],[Valor]]</f>
        <v>115000</v>
      </c>
      <c r="E58" s="10">
        <f>Table3[[#This Row],[1]]</f>
        <v>5</v>
      </c>
      <c r="F58" s="10">
        <f>Table3[[#This Row],[2]]</f>
        <v>3</v>
      </c>
      <c r="G58" s="10">
        <f>Table3[[#This Row],[3]]</f>
        <v>1</v>
      </c>
      <c r="H58" s="10">
        <f>Table3[[#This Row],[4]]</f>
        <v>2</v>
      </c>
      <c r="I58" s="10">
        <f>Table3[[#This Row],[5]]</f>
        <v>0</v>
      </c>
      <c r="J58" s="10">
        <f>Table3[[#This Row],[6]]</f>
        <v>0</v>
      </c>
      <c r="K58" s="10">
        <f>Table3[[#This Row],[7]]</f>
        <v>0</v>
      </c>
      <c r="L58" s="10">
        <f>Table3[[#This Row],[8]]</f>
        <v>0</v>
      </c>
      <c r="M58" s="10">
        <f>Table3[[#This Row],[9]]</f>
        <v>0</v>
      </c>
      <c r="N58" s="10">
        <f>Table3[[#This Row],[10]]</f>
        <v>5</v>
      </c>
      <c r="O58" s="10">
        <f>Table3[[#This Row],[11]]</f>
        <v>1</v>
      </c>
      <c r="P58" s="10">
        <f>Table3[[#This Row],[12]]</f>
        <v>2</v>
      </c>
      <c r="Q58" s="11">
        <f>SUM(ABC_3[[#This Row],[1]:[12]])</f>
        <v>19</v>
      </c>
      <c r="R58" s="13">
        <f>ABC_3[[#This Row],[Total]]*ABC_3[[#This Row],[Valor]]</f>
        <v>2185000</v>
      </c>
      <c r="S58" s="26">
        <f>ABC_3[[#This Row],[Valor Total]]/SUM(ABC_3[Valor Total])</f>
        <v>6.3276022419018795E-3</v>
      </c>
      <c r="T58" s="27">
        <f>SUM($S$7:S58)</f>
        <v>0.57389311855117375</v>
      </c>
      <c r="U58" s="53">
        <f t="shared" ref="U58:U87" si="2">AVERAGE(E58:P58)</f>
        <v>1.5833333333333333</v>
      </c>
      <c r="V58" s="59">
        <f>_xlfn.STDEV.S(ABC_3[[#This Row],[1]:[12]])</f>
        <v>1.8809249819912512</v>
      </c>
      <c r="W58" s="59">
        <f>ABC_3[[#This Row],[D. ESTANTANDAR]]/ABC_3[[#This Row],[PROMEDIO]]</f>
        <v>1.1879526202050008</v>
      </c>
      <c r="X58" s="29" t="str">
        <f>IF(ABC_3[[#This Row],[Costo Porcentual Acumulado]]&lt;=$AB$14,$AA$14,IF(ABC_3[[#This Row],[Costo Porcentual Acumulado]]&lt;=$AB$15,$AA$15,$AA$16))</f>
        <v>B</v>
      </c>
      <c r="Y58" s="63" t="s">
        <v>254</v>
      </c>
    </row>
    <row r="59" spans="1:25" x14ac:dyDescent="0.3">
      <c r="A59" s="10">
        <f>_xlfn.RANK.EQ(ABC_3[[#This Row],[Total]],ABC_3[Total],0)</f>
        <v>60</v>
      </c>
      <c r="B59" s="10" t="str">
        <f>Table3[[#This Row],[MATERIAL]]</f>
        <v xml:space="preserve">CILINDRO DE NITROGENO </v>
      </c>
      <c r="C59" s="10" t="str">
        <f>Table3[[#This Row],[UM]]</f>
        <v>UND</v>
      </c>
      <c r="D59" s="25">
        <f>Table3[[#This Row],[Valor]]</f>
        <v>2966667</v>
      </c>
      <c r="E59" s="10">
        <f>Table3[[#This Row],[1]]</f>
        <v>6</v>
      </c>
      <c r="F59" s="10">
        <f>Table3[[#This Row],[2]]</f>
        <v>0</v>
      </c>
      <c r="G59" s="10">
        <f>Table3[[#This Row],[3]]</f>
        <v>2</v>
      </c>
      <c r="H59" s="10">
        <f>Table3[[#This Row],[4]]</f>
        <v>0</v>
      </c>
      <c r="I59" s="10">
        <f>Table3[[#This Row],[5]]</f>
        <v>0</v>
      </c>
      <c r="J59" s="10">
        <f>Table3[[#This Row],[6]]</f>
        <v>0</v>
      </c>
      <c r="K59" s="10">
        <f>Table3[[#This Row],[7]]</f>
        <v>0</v>
      </c>
      <c r="L59" s="10">
        <f>Table3[[#This Row],[8]]</f>
        <v>0</v>
      </c>
      <c r="M59" s="10">
        <f>Table3[[#This Row],[9]]</f>
        <v>0</v>
      </c>
      <c r="N59" s="10">
        <f>Table3[[#This Row],[10]]</f>
        <v>4</v>
      </c>
      <c r="O59" s="10">
        <f>Table3[[#This Row],[11]]</f>
        <v>0</v>
      </c>
      <c r="P59" s="10">
        <f>Table3[[#This Row],[12]]</f>
        <v>1</v>
      </c>
      <c r="Q59" s="11">
        <f>SUM(ABC_3[[#This Row],[1]:[12]])</f>
        <v>13</v>
      </c>
      <c r="R59" s="13">
        <f>ABC_3[[#This Row],[Total]]*ABC_3[[#This Row],[Valor]]</f>
        <v>38566671</v>
      </c>
      <c r="S59" s="26">
        <f>ABC_3[[#This Row],[Valor Total]]/SUM(ABC_3[Valor Total])</f>
        <v>0.11168629468297125</v>
      </c>
      <c r="T59" s="27">
        <f>SUM($S$7:S59)</f>
        <v>0.68557941323414506</v>
      </c>
      <c r="U59" s="53">
        <f t="shared" si="2"/>
        <v>1.0833333333333333</v>
      </c>
      <c r="V59" s="59">
        <f>_xlfn.STDEV.S(ABC_3[[#This Row],[1]:[12]])</f>
        <v>1.9752253419585197</v>
      </c>
      <c r="W59" s="59">
        <f>ABC_3[[#This Row],[D. ESTANTANDAR]]/ABC_3[[#This Row],[PROMEDIO]]</f>
        <v>1.8232849310386336</v>
      </c>
      <c r="X59" s="29" t="str">
        <f>IF(ABC_3[[#This Row],[Costo Porcentual Acumulado]]&lt;=$AB$14,$AA$14,IF(ABC_3[[#This Row],[Costo Porcentual Acumulado]]&lt;=$AB$15,$AA$15,$AA$16))</f>
        <v>B</v>
      </c>
      <c r="Y59" s="63" t="s">
        <v>253</v>
      </c>
    </row>
    <row r="60" spans="1:25" x14ac:dyDescent="0.3">
      <c r="A60" s="10">
        <f>_xlfn.RANK.EQ(ABC_3[[#This Row],[Total]],ABC_3[Total],0)</f>
        <v>46</v>
      </c>
      <c r="B60" s="10" t="str">
        <f>Table3[[#This Row],[MATERIAL]]</f>
        <v>JUEGO DE ORRIN CHEMETRON GENTEC</v>
      </c>
      <c r="C60" s="10" t="str">
        <f>Table3[[#This Row],[UM]]</f>
        <v>UND</v>
      </c>
      <c r="D60" s="25">
        <f>Table3[[#This Row],[Valor]]</f>
        <v>65000</v>
      </c>
      <c r="E60" s="10">
        <f>Table3[[#This Row],[1]]</f>
        <v>0</v>
      </c>
      <c r="F60" s="10">
        <f>Table3[[#This Row],[2]]</f>
        <v>5</v>
      </c>
      <c r="G60" s="10">
        <f>Table3[[#This Row],[3]]</f>
        <v>0</v>
      </c>
      <c r="H60" s="10">
        <f>Table3[[#This Row],[4]]</f>
        <v>17</v>
      </c>
      <c r="I60" s="10">
        <f>Table3[[#This Row],[5]]</f>
        <v>0</v>
      </c>
      <c r="J60" s="10">
        <f>Table3[[#This Row],[6]]</f>
        <v>0</v>
      </c>
      <c r="K60" s="10">
        <f>Table3[[#This Row],[7]]</f>
        <v>0</v>
      </c>
      <c r="L60" s="10">
        <f>Table3[[#This Row],[8]]</f>
        <v>0</v>
      </c>
      <c r="M60" s="10">
        <f>Table3[[#This Row],[9]]</f>
        <v>0</v>
      </c>
      <c r="N60" s="10">
        <f>Table3[[#This Row],[10]]</f>
        <v>0</v>
      </c>
      <c r="O60" s="10">
        <f>Table3[[#This Row],[11]]</f>
        <v>0</v>
      </c>
      <c r="P60" s="10">
        <f>Table3[[#This Row],[12]]</f>
        <v>0</v>
      </c>
      <c r="Q60" s="11">
        <f>SUM(ABC_3[[#This Row],[1]:[12]])</f>
        <v>22</v>
      </c>
      <c r="R60" s="13">
        <f>ABC_3[[#This Row],[Total]]*ABC_3[[#This Row],[Valor]]</f>
        <v>1430000</v>
      </c>
      <c r="S60" s="26">
        <f>ABC_3[[#This Row],[Valor Total]]/SUM(ABC_3[Valor Total])</f>
        <v>4.1411767532813218E-3</v>
      </c>
      <c r="T60" s="27">
        <f>SUM($S$7:S60)</f>
        <v>0.68972058998742636</v>
      </c>
      <c r="U60" s="53">
        <f t="shared" si="2"/>
        <v>1.8333333333333333</v>
      </c>
      <c r="V60" s="59">
        <f>_xlfn.STDEV.S(ABC_3[[#This Row],[1]:[12]])</f>
        <v>4.9878640597742718</v>
      </c>
      <c r="W60" s="59">
        <f>ABC_3[[#This Row],[D. ESTANTANDAR]]/ABC_3[[#This Row],[PROMEDIO]]</f>
        <v>2.7206531235132392</v>
      </c>
      <c r="X60" s="29" t="str">
        <f>IF(ABC_3[[#This Row],[Costo Porcentual Acumulado]]&lt;=$AB$14,$AA$14,IF(ABC_3[[#This Row],[Costo Porcentual Acumulado]]&lt;=$AB$15,$AA$15,$AA$16))</f>
        <v>B</v>
      </c>
      <c r="Y60" s="63" t="s">
        <v>254</v>
      </c>
    </row>
    <row r="61" spans="1:25" x14ac:dyDescent="0.3">
      <c r="A61" s="10">
        <f>_xlfn.RANK.EQ(ABC_3[[#This Row],[Total]],ABC_3[Total],0)</f>
        <v>58</v>
      </c>
      <c r="B61" s="10" t="str">
        <f>Table3[[#This Row],[MATERIAL]]</f>
        <v xml:space="preserve">JUEGO empaques tomas chemetron GENTE </v>
      </c>
      <c r="C61" s="10" t="str">
        <f>Table3[[#This Row],[UM]]</f>
        <v>UND</v>
      </c>
      <c r="D61" s="25">
        <f>Table3[[#This Row],[Valor]]</f>
        <v>16119</v>
      </c>
      <c r="E61" s="10">
        <f>Table3[[#This Row],[1]]</f>
        <v>0</v>
      </c>
      <c r="F61" s="10">
        <f>Table3[[#This Row],[2]]</f>
        <v>0</v>
      </c>
      <c r="G61" s="10">
        <f>Table3[[#This Row],[3]]</f>
        <v>0</v>
      </c>
      <c r="H61" s="10">
        <f>Table3[[#This Row],[4]]</f>
        <v>0</v>
      </c>
      <c r="I61" s="10">
        <f>Table3[[#This Row],[5]]</f>
        <v>0</v>
      </c>
      <c r="J61" s="10">
        <f>Table3[[#This Row],[6]]</f>
        <v>0</v>
      </c>
      <c r="K61" s="10">
        <f>Table3[[#This Row],[7]]</f>
        <v>0</v>
      </c>
      <c r="L61" s="10">
        <f>Table3[[#This Row],[8]]</f>
        <v>0</v>
      </c>
      <c r="M61" s="10">
        <f>Table3[[#This Row],[9]]</f>
        <v>0</v>
      </c>
      <c r="N61" s="10">
        <f>Table3[[#This Row],[10]]</f>
        <v>15</v>
      </c>
      <c r="O61" s="10">
        <f>Table3[[#This Row],[11]]</f>
        <v>0</v>
      </c>
      <c r="P61" s="10">
        <f>Table3[[#This Row],[12]]</f>
        <v>0</v>
      </c>
      <c r="Q61" s="11">
        <f>SUM(ABC_3[[#This Row],[1]:[12]])</f>
        <v>15</v>
      </c>
      <c r="R61" s="13">
        <f>ABC_3[[#This Row],[Total]]*ABC_3[[#This Row],[Valor]]</f>
        <v>241785</v>
      </c>
      <c r="S61" s="26">
        <f>ABC_3[[#This Row],[Valor Total]]/SUM(ABC_3[Valor Total])</f>
        <v>7.0019190300148551E-4</v>
      </c>
      <c r="T61" s="27">
        <f>SUM($S$7:S61)</f>
        <v>0.69042078189042788</v>
      </c>
      <c r="U61" s="53">
        <f t="shared" si="2"/>
        <v>1.25</v>
      </c>
      <c r="V61" s="59">
        <f>_xlfn.STDEV.S(ABC_3[[#This Row],[1]:[12]])</f>
        <v>4.3301270189221936</v>
      </c>
      <c r="W61" s="59">
        <f>ABC_3[[#This Row],[D. ESTANTANDAR]]/ABC_3[[#This Row],[PROMEDIO]]</f>
        <v>3.4641016151377548</v>
      </c>
      <c r="X61" s="29" t="str">
        <f>IF(ABC_3[[#This Row],[Costo Porcentual Acumulado]]&lt;=$AB$14,$AA$14,IF(ABC_3[[#This Row],[Costo Porcentual Acumulado]]&lt;=$AB$15,$AA$15,$AA$16))</f>
        <v>B</v>
      </c>
      <c r="Y61" s="63" t="s">
        <v>253</v>
      </c>
    </row>
    <row r="62" spans="1:25" x14ac:dyDescent="0.3">
      <c r="A62" s="10">
        <f>_xlfn.RANK.EQ(ABC_3[[#This Row],[Total]],ABC_3[Total],0)</f>
        <v>55</v>
      </c>
      <c r="B62" s="10" t="str">
        <f>Table3[[#This Row],[MATERIAL]]</f>
        <v>MANGUERAS DE OXIGENO</v>
      </c>
      <c r="C62" s="10" t="str">
        <f>Table3[[#This Row],[UM]]</f>
        <v>UND</v>
      </c>
      <c r="D62" s="25">
        <f>Table3[[#This Row],[Valor]]</f>
        <v>2200</v>
      </c>
      <c r="E62" s="10">
        <f>Table3[[#This Row],[1]]</f>
        <v>16</v>
      </c>
      <c r="F62" s="10">
        <f>Table3[[#This Row],[2]]</f>
        <v>0</v>
      </c>
      <c r="G62" s="10">
        <f>Table3[[#This Row],[3]]</f>
        <v>0</v>
      </c>
      <c r="H62" s="10">
        <f>Table3[[#This Row],[4]]</f>
        <v>0</v>
      </c>
      <c r="I62" s="10">
        <f>Table3[[#This Row],[5]]</f>
        <v>0</v>
      </c>
      <c r="J62" s="10">
        <f>Table3[[#This Row],[6]]</f>
        <v>0</v>
      </c>
      <c r="K62" s="10">
        <f>Table3[[#This Row],[7]]</f>
        <v>0</v>
      </c>
      <c r="L62" s="10">
        <f>Table3[[#This Row],[8]]</f>
        <v>0</v>
      </c>
      <c r="M62" s="10">
        <f>Table3[[#This Row],[9]]</f>
        <v>0</v>
      </c>
      <c r="N62" s="10">
        <f>Table3[[#This Row],[10]]</f>
        <v>0</v>
      </c>
      <c r="O62" s="10">
        <f>Table3[[#This Row],[11]]</f>
        <v>0</v>
      </c>
      <c r="P62" s="10">
        <f>Table3[[#This Row],[12]]</f>
        <v>0</v>
      </c>
      <c r="Q62" s="11">
        <f>SUM(ABC_3[[#This Row],[1]:[12]])</f>
        <v>16</v>
      </c>
      <c r="R62" s="13">
        <f>ABC_3[[#This Row],[Total]]*ABC_3[[#This Row],[Valor]]</f>
        <v>35200</v>
      </c>
      <c r="S62" s="26">
        <f>ABC_3[[#This Row],[Valor Total]]/SUM(ABC_3[Valor Total])</f>
        <v>1.0193665854230945E-4</v>
      </c>
      <c r="T62" s="27">
        <f>SUM($S$7:S62)</f>
        <v>0.69052271854897018</v>
      </c>
      <c r="U62" s="53">
        <f t="shared" si="2"/>
        <v>1.3333333333333333</v>
      </c>
      <c r="V62" s="59">
        <f>_xlfn.STDEV.S(ABC_3[[#This Row],[1]:[12]])</f>
        <v>4.6188021535170058</v>
      </c>
      <c r="W62" s="59">
        <f>ABC_3[[#This Row],[D. ESTANTANDAR]]/ABC_3[[#This Row],[PROMEDIO]]</f>
        <v>3.4641016151377544</v>
      </c>
      <c r="X62" s="29" t="str">
        <f>IF(ABC_3[[#This Row],[Costo Porcentual Acumulado]]&lt;=$AB$14,$AA$14,IF(ABC_3[[#This Row],[Costo Porcentual Acumulado]]&lt;=$AB$15,$AA$15,$AA$16))</f>
        <v>B</v>
      </c>
      <c r="Y62" s="63" t="s">
        <v>253</v>
      </c>
    </row>
    <row r="63" spans="1:25" x14ac:dyDescent="0.3">
      <c r="A63" s="10">
        <f>_xlfn.RANK.EQ(ABC_3[[#This Row],[Total]],ABC_3[Total],0)</f>
        <v>54</v>
      </c>
      <c r="B63" s="10" t="str">
        <f>Table3[[#This Row],[MATERIAL]]</f>
        <v>MANGUERAS DE VACIO</v>
      </c>
      <c r="C63" s="10" t="str">
        <f>Table3[[#This Row],[UM]]</f>
        <v>UND</v>
      </c>
      <c r="D63" s="25">
        <f>Table3[[#This Row],[Valor]]</f>
        <v>11000</v>
      </c>
      <c r="E63" s="10">
        <f>Table3[[#This Row],[1]]</f>
        <v>15</v>
      </c>
      <c r="F63" s="10">
        <f>Table3[[#This Row],[2]]</f>
        <v>2</v>
      </c>
      <c r="G63" s="10">
        <f>Table3[[#This Row],[3]]</f>
        <v>0</v>
      </c>
      <c r="H63" s="10">
        <f>Table3[[#This Row],[4]]</f>
        <v>0</v>
      </c>
      <c r="I63" s="10">
        <f>Table3[[#This Row],[5]]</f>
        <v>0</v>
      </c>
      <c r="J63" s="10">
        <f>Table3[[#This Row],[6]]</f>
        <v>0</v>
      </c>
      <c r="K63" s="10">
        <f>Table3[[#This Row],[7]]</f>
        <v>0</v>
      </c>
      <c r="L63" s="10">
        <f>Table3[[#This Row],[8]]</f>
        <v>0</v>
      </c>
      <c r="M63" s="10">
        <f>Table3[[#This Row],[9]]</f>
        <v>0</v>
      </c>
      <c r="N63" s="10">
        <f>Table3[[#This Row],[10]]</f>
        <v>0</v>
      </c>
      <c r="O63" s="10">
        <f>Table3[[#This Row],[11]]</f>
        <v>0</v>
      </c>
      <c r="P63" s="10">
        <f>Table3[[#This Row],[12]]</f>
        <v>0</v>
      </c>
      <c r="Q63" s="11">
        <f>SUM(ABC_3[[#This Row],[1]:[12]])</f>
        <v>17</v>
      </c>
      <c r="R63" s="13">
        <f>ABC_3[[#This Row],[Total]]*ABC_3[[#This Row],[Valor]]</f>
        <v>187000</v>
      </c>
      <c r="S63" s="26">
        <f>ABC_3[[#This Row],[Valor Total]]/SUM(ABC_3[Valor Total])</f>
        <v>5.4153849850601895E-4</v>
      </c>
      <c r="T63" s="27">
        <f>SUM($S$7:S63)</f>
        <v>0.6910642570474762</v>
      </c>
      <c r="U63" s="53">
        <f t="shared" si="2"/>
        <v>1.4166666666666667</v>
      </c>
      <c r="V63" s="59">
        <f>_xlfn.STDEV.S(ABC_3[[#This Row],[1]:[12]])</f>
        <v>4.3161079549506036</v>
      </c>
      <c r="W63" s="59">
        <f>ABC_3[[#This Row],[D. ESTANTANDAR]]/ABC_3[[#This Row],[PROMEDIO]]</f>
        <v>3.0466644387886612</v>
      </c>
      <c r="X63" s="29" t="str">
        <f>IF(ABC_3[[#This Row],[Costo Porcentual Acumulado]]&lt;=$AB$14,$AA$14,IF(ABC_3[[#This Row],[Costo Porcentual Acumulado]]&lt;=$AB$15,$AA$15,$AA$16))</f>
        <v>B</v>
      </c>
      <c r="Y63" s="63" t="s">
        <v>253</v>
      </c>
    </row>
    <row r="64" spans="1:25" x14ac:dyDescent="0.3">
      <c r="A64" s="10">
        <f>_xlfn.RANK.EQ(ABC_3[[#This Row],[Total]],ABC_3[Total],0)</f>
        <v>51</v>
      </c>
      <c r="B64" s="10" t="str">
        <f>Table3[[#This Row],[MATERIAL]]</f>
        <v>PRESOSTATOS POSITIVOS</v>
      </c>
      <c r="C64" s="10" t="str">
        <f>Table3[[#This Row],[UM]]</f>
        <v>UND</v>
      </c>
      <c r="D64" s="25">
        <f>Table3[[#This Row],[Valor]]</f>
        <v>57000</v>
      </c>
      <c r="E64" s="10">
        <f>Table3[[#This Row],[1]]</f>
        <v>6</v>
      </c>
      <c r="F64" s="10">
        <f>Table3[[#This Row],[2]]</f>
        <v>0</v>
      </c>
      <c r="G64" s="10">
        <f>Table3[[#This Row],[3]]</f>
        <v>0</v>
      </c>
      <c r="H64" s="10">
        <f>Table3[[#This Row],[4]]</f>
        <v>8</v>
      </c>
      <c r="I64" s="10">
        <f>Table3[[#This Row],[5]]</f>
        <v>0</v>
      </c>
      <c r="J64" s="10">
        <f>Table3[[#This Row],[6]]</f>
        <v>0</v>
      </c>
      <c r="K64" s="10">
        <f>Table3[[#This Row],[7]]</f>
        <v>0</v>
      </c>
      <c r="L64" s="10">
        <f>Table3[[#This Row],[8]]</f>
        <v>0</v>
      </c>
      <c r="M64" s="10">
        <f>Table3[[#This Row],[9]]</f>
        <v>0</v>
      </c>
      <c r="N64" s="10">
        <f>Table3[[#This Row],[10]]</f>
        <v>4</v>
      </c>
      <c r="O64" s="10">
        <f>Table3[[#This Row],[11]]</f>
        <v>0</v>
      </c>
      <c r="P64" s="10">
        <f>Table3[[#This Row],[12]]</f>
        <v>0</v>
      </c>
      <c r="Q64" s="11">
        <f>SUM(ABC_3[[#This Row],[1]:[12]])</f>
        <v>18</v>
      </c>
      <c r="R64" s="13">
        <f>ABC_3[[#This Row],[Total]]*ABC_3[[#This Row],[Valor]]</f>
        <v>1026000</v>
      </c>
      <c r="S64" s="26">
        <f>ABC_3[[#This Row],[Valor Total]]/SUM(ABC_3[Valor Total])</f>
        <v>2.9712219222843604E-3</v>
      </c>
      <c r="T64" s="27">
        <f>SUM($S$7:S64)</f>
        <v>0.69403547896976059</v>
      </c>
      <c r="U64" s="53">
        <f t="shared" si="2"/>
        <v>1.5</v>
      </c>
      <c r="V64" s="59">
        <f>_xlfn.STDEV.S(ABC_3[[#This Row],[1]:[12]])</f>
        <v>2.8444523358476395</v>
      </c>
      <c r="W64" s="59">
        <f>ABC_3[[#This Row],[D. ESTANTANDAR]]/ABC_3[[#This Row],[PROMEDIO]]</f>
        <v>1.8963015572317596</v>
      </c>
      <c r="X64" s="29" t="str">
        <f>IF(ABC_3[[#This Row],[Costo Porcentual Acumulado]]&lt;=$AB$14,$AA$14,IF(ABC_3[[#This Row],[Costo Porcentual Acumulado]]&lt;=$AB$15,$AA$15,$AA$16))</f>
        <v>B</v>
      </c>
      <c r="Y64" s="63" t="s">
        <v>253</v>
      </c>
    </row>
    <row r="65" spans="1:25" x14ac:dyDescent="0.3">
      <c r="A65" s="10">
        <f>_xlfn.RANK.EQ(ABC_3[[#This Row],[Total]],ABC_3[Total],0)</f>
        <v>60</v>
      </c>
      <c r="B65" s="10" t="str">
        <f>Table3[[#This Row],[MATERIAL]]</f>
        <v>Reducción 1" - 1/2"</v>
      </c>
      <c r="C65" s="10" t="str">
        <f>Table3[[#This Row],[UM]]</f>
        <v>UND</v>
      </c>
      <c r="D65" s="25">
        <f>Table3[[#This Row],[Valor]]</f>
        <v>8050</v>
      </c>
      <c r="E65" s="10">
        <f>Table3[[#This Row],[1]]</f>
        <v>13</v>
      </c>
      <c r="F65" s="10">
        <f>Table3[[#This Row],[2]]</f>
        <v>0</v>
      </c>
      <c r="G65" s="10">
        <f>Table3[[#This Row],[3]]</f>
        <v>0</v>
      </c>
      <c r="H65" s="10">
        <f>Table3[[#This Row],[4]]</f>
        <v>0</v>
      </c>
      <c r="I65" s="10">
        <f>Table3[[#This Row],[5]]</f>
        <v>0</v>
      </c>
      <c r="J65" s="10">
        <f>Table3[[#This Row],[6]]</f>
        <v>0</v>
      </c>
      <c r="K65" s="10">
        <f>Table3[[#This Row],[7]]</f>
        <v>0</v>
      </c>
      <c r="L65" s="10">
        <f>Table3[[#This Row],[8]]</f>
        <v>0</v>
      </c>
      <c r="M65" s="10">
        <f>Table3[[#This Row],[9]]</f>
        <v>0</v>
      </c>
      <c r="N65" s="10">
        <f>Table3[[#This Row],[10]]</f>
        <v>0</v>
      </c>
      <c r="O65" s="10">
        <f>Table3[[#This Row],[11]]</f>
        <v>0</v>
      </c>
      <c r="P65" s="10">
        <f>Table3[[#This Row],[12]]</f>
        <v>0</v>
      </c>
      <c r="Q65" s="11">
        <f>SUM(ABC_3[[#This Row],[1]:[12]])</f>
        <v>13</v>
      </c>
      <c r="R65" s="13">
        <f>ABC_3[[#This Row],[Total]]*ABC_3[[#This Row],[Valor]]</f>
        <v>104650</v>
      </c>
      <c r="S65" s="26">
        <f>ABC_3[[#This Row],[Valor Total]]/SUM(ABC_3[Valor Total])</f>
        <v>3.0305884421740576E-4</v>
      </c>
      <c r="T65" s="27">
        <f>SUM($S$7:S65)</f>
        <v>0.69433853781397803</v>
      </c>
      <c r="U65" s="53">
        <f t="shared" si="2"/>
        <v>1.0833333333333333</v>
      </c>
      <c r="V65" s="59">
        <f>_xlfn.STDEV.S(ABC_3[[#This Row],[1]:[12]])</f>
        <v>3.7527767497325675</v>
      </c>
      <c r="W65" s="59">
        <f>ABC_3[[#This Row],[D. ESTANTANDAR]]/ABC_3[[#This Row],[PROMEDIO]]</f>
        <v>3.4641016151377548</v>
      </c>
      <c r="X65" s="29" t="str">
        <f>IF(ABC_3[[#This Row],[Costo Porcentual Acumulado]]&lt;=$AB$14,$AA$14,IF(ABC_3[[#This Row],[Costo Porcentual Acumulado]]&lt;=$AB$15,$AA$15,$AA$16))</f>
        <v>B</v>
      </c>
      <c r="Y65" s="63" t="s">
        <v>253</v>
      </c>
    </row>
    <row r="66" spans="1:25" x14ac:dyDescent="0.3">
      <c r="A66" s="10">
        <f>_xlfn.RANK.EQ(ABC_3[[#This Row],[Total]],ABC_3[Total],0)</f>
        <v>51</v>
      </c>
      <c r="B66" s="10" t="str">
        <f>Table3[[#This Row],[MATERIAL]]</f>
        <v>Tee cobre 1"</v>
      </c>
      <c r="C66" s="10" t="str">
        <f>Table3[[#This Row],[UM]]</f>
        <v>UND</v>
      </c>
      <c r="D66" s="25">
        <f>Table3[[#This Row],[Valor]]</f>
        <v>39533.333333333336</v>
      </c>
      <c r="E66" s="10">
        <f>Table3[[#This Row],[1]]</f>
        <v>13</v>
      </c>
      <c r="F66" s="10">
        <f>Table3[[#This Row],[2]]</f>
        <v>0</v>
      </c>
      <c r="G66" s="10">
        <f>Table3[[#This Row],[3]]</f>
        <v>0</v>
      </c>
      <c r="H66" s="10">
        <f>Table3[[#This Row],[4]]</f>
        <v>0</v>
      </c>
      <c r="I66" s="10">
        <f>Table3[[#This Row],[5]]</f>
        <v>0</v>
      </c>
      <c r="J66" s="10">
        <f>Table3[[#This Row],[6]]</f>
        <v>0</v>
      </c>
      <c r="K66" s="10">
        <f>Table3[[#This Row],[7]]</f>
        <v>0</v>
      </c>
      <c r="L66" s="10">
        <f>Table3[[#This Row],[8]]</f>
        <v>0</v>
      </c>
      <c r="M66" s="10">
        <f>Table3[[#This Row],[9]]</f>
        <v>0</v>
      </c>
      <c r="N66" s="10">
        <f>Table3[[#This Row],[10]]</f>
        <v>0</v>
      </c>
      <c r="O66" s="10">
        <f>Table3[[#This Row],[11]]</f>
        <v>0</v>
      </c>
      <c r="P66" s="10">
        <f>Table3[[#This Row],[12]]</f>
        <v>5</v>
      </c>
      <c r="Q66" s="11">
        <f>SUM(ABC_3[[#This Row],[1]:[12]])</f>
        <v>18</v>
      </c>
      <c r="R66" s="13">
        <f>ABC_3[[#This Row],[Total]]*ABC_3[[#This Row],[Valor]]</f>
        <v>711600</v>
      </c>
      <c r="S66" s="26">
        <f>ABC_3[[#This Row],[Valor Total]]/SUM(ABC_3[Valor Total])</f>
        <v>2.0607422221223695E-3</v>
      </c>
      <c r="T66" s="27">
        <f>SUM($S$7:S66)</f>
        <v>0.69639928003610041</v>
      </c>
      <c r="U66" s="53">
        <f t="shared" si="2"/>
        <v>1.5</v>
      </c>
      <c r="V66" s="59">
        <f>_xlfn.STDEV.S(ABC_3[[#This Row],[1]:[12]])</f>
        <v>3.8963852712248799</v>
      </c>
      <c r="W66" s="59">
        <f>ABC_3[[#This Row],[D. ESTANTANDAR]]/ABC_3[[#This Row],[PROMEDIO]]</f>
        <v>2.5975901808165864</v>
      </c>
      <c r="X66" s="29" t="str">
        <f>IF(ABC_3[[#This Row],[Costo Porcentual Acumulado]]&lt;=$AB$14,$AA$14,IF(ABC_3[[#This Row],[Costo Porcentual Acumulado]]&lt;=$AB$15,$AA$15,$AA$16))</f>
        <v>B</v>
      </c>
      <c r="Y66" s="63" t="s">
        <v>254</v>
      </c>
    </row>
    <row r="67" spans="1:25" x14ac:dyDescent="0.3">
      <c r="A67" s="10">
        <f>_xlfn.RANK.EQ(ABC_3[[#This Row],[Total]],ABC_3[Total],0)</f>
        <v>55</v>
      </c>
      <c r="B67" s="10" t="str">
        <f>Table3[[#This Row],[MATERIAL]]</f>
        <v>UNION DE 1"COBRE</v>
      </c>
      <c r="C67" s="10" t="str">
        <f>Table3[[#This Row],[UM]]</f>
        <v>UND</v>
      </c>
      <c r="D67" s="25">
        <f>Table3[[#This Row],[Valor]]</f>
        <v>13733.333333333334</v>
      </c>
      <c r="E67" s="10">
        <f>Table3[[#This Row],[1]]</f>
        <v>5</v>
      </c>
      <c r="F67" s="10">
        <f>Table3[[#This Row],[2]]</f>
        <v>0</v>
      </c>
      <c r="G67" s="10">
        <f>Table3[[#This Row],[3]]</f>
        <v>0</v>
      </c>
      <c r="H67" s="10">
        <f>Table3[[#This Row],[4]]</f>
        <v>0</v>
      </c>
      <c r="I67" s="10">
        <f>Table3[[#This Row],[5]]</f>
        <v>0</v>
      </c>
      <c r="J67" s="10">
        <f>Table3[[#This Row],[6]]</f>
        <v>0</v>
      </c>
      <c r="K67" s="10">
        <f>Table3[[#This Row],[7]]</f>
        <v>0</v>
      </c>
      <c r="L67" s="10">
        <f>Table3[[#This Row],[8]]</f>
        <v>0</v>
      </c>
      <c r="M67" s="10">
        <f>Table3[[#This Row],[9]]</f>
        <v>1</v>
      </c>
      <c r="N67" s="10">
        <f>Table3[[#This Row],[10]]</f>
        <v>0</v>
      </c>
      <c r="O67" s="10">
        <f>Table3[[#This Row],[11]]</f>
        <v>0</v>
      </c>
      <c r="P67" s="10">
        <f>Table3[[#This Row],[12]]</f>
        <v>10</v>
      </c>
      <c r="Q67" s="11">
        <f>SUM(ABC_3[[#This Row],[1]:[12]])</f>
        <v>16</v>
      </c>
      <c r="R67" s="13">
        <f>ABC_3[[#This Row],[Total]]*ABC_3[[#This Row],[Valor]]</f>
        <v>219733.33333333334</v>
      </c>
      <c r="S67" s="26">
        <f>ABC_3[[#This Row],[Valor Total]]/SUM(ABC_3[Valor Total])</f>
        <v>6.3633186847623479E-4</v>
      </c>
      <c r="T67" s="27">
        <f>SUM($S$7:S67)</f>
        <v>0.69703561190457664</v>
      </c>
      <c r="U67" s="53">
        <f t="shared" si="2"/>
        <v>1.3333333333333333</v>
      </c>
      <c r="V67" s="59">
        <f>_xlfn.STDEV.S(ABC_3[[#This Row],[1]:[12]])</f>
        <v>3.0846639225613406</v>
      </c>
      <c r="W67" s="59">
        <f>ABC_3[[#This Row],[D. ESTANTANDAR]]/ABC_3[[#This Row],[PROMEDIO]]</f>
        <v>2.3134979419210056</v>
      </c>
      <c r="X67" s="29" t="str">
        <f>IF(ABC_3[[#This Row],[Costo Porcentual Acumulado]]&lt;=$AB$14,$AA$14,IF(ABC_3[[#This Row],[Costo Porcentual Acumulado]]&lt;=$AB$15,$AA$15,$AA$16))</f>
        <v>B</v>
      </c>
      <c r="Y67" s="63" t="s">
        <v>254</v>
      </c>
    </row>
    <row r="68" spans="1:25" x14ac:dyDescent="0.3">
      <c r="A68" s="10">
        <f>_xlfn.RANK.EQ(ABC_3[[#This Row],[Total]],ABC_3[Total],0)</f>
        <v>70</v>
      </c>
      <c r="B68" s="10" t="str">
        <f>Table3[[#This Row],[MATERIAL]]</f>
        <v>Abrazadera doble ala 1"</v>
      </c>
      <c r="C68" s="10" t="str">
        <f>Table3[[#This Row],[UM]]</f>
        <v>UND</v>
      </c>
      <c r="D68" s="25">
        <f>Table3[[#This Row],[Valor]]</f>
        <v>1666</v>
      </c>
      <c r="E68" s="10">
        <f>Table3[[#This Row],[1]]</f>
        <v>3</v>
      </c>
      <c r="F68" s="10">
        <f>Table3[[#This Row],[2]]</f>
        <v>0</v>
      </c>
      <c r="G68" s="10">
        <f>Table3[[#This Row],[3]]</f>
        <v>3</v>
      </c>
      <c r="H68" s="10">
        <f>Table3[[#This Row],[4]]</f>
        <v>0</v>
      </c>
      <c r="I68" s="10">
        <f>Table3[[#This Row],[5]]</f>
        <v>0</v>
      </c>
      <c r="J68" s="10">
        <f>Table3[[#This Row],[6]]</f>
        <v>0</v>
      </c>
      <c r="K68" s="10">
        <f>Table3[[#This Row],[7]]</f>
        <v>0</v>
      </c>
      <c r="L68" s="10">
        <f>Table3[[#This Row],[8]]</f>
        <v>0</v>
      </c>
      <c r="M68" s="10">
        <f>Table3[[#This Row],[9]]</f>
        <v>0</v>
      </c>
      <c r="N68" s="10">
        <f>Table3[[#This Row],[10]]</f>
        <v>0</v>
      </c>
      <c r="O68" s="10">
        <f>Table3[[#This Row],[11]]</f>
        <v>0</v>
      </c>
      <c r="P68" s="10">
        <f>Table3[[#This Row],[12]]</f>
        <v>0</v>
      </c>
      <c r="Q68" s="11">
        <f>SUM(ABC_3[[#This Row],[1]:[12]])</f>
        <v>6</v>
      </c>
      <c r="R68" s="13">
        <f>ABC_3[[#This Row],[Total]]*ABC_3[[#This Row],[Valor]]</f>
        <v>9996</v>
      </c>
      <c r="S68" s="26">
        <f>ABC_3[[#This Row],[Valor Total]]/SUM(ABC_3[Valor Total])</f>
        <v>2.8947694283776286E-5</v>
      </c>
      <c r="T68" s="27">
        <f>SUM($S$7:S68)</f>
        <v>0.69706455959886038</v>
      </c>
      <c r="U68" s="53">
        <f t="shared" si="2"/>
        <v>0.5</v>
      </c>
      <c r="V68" s="59">
        <f>_xlfn.STDEV.S(ABC_3[[#This Row],[1]:[12]])</f>
        <v>1.1677484162422844</v>
      </c>
      <c r="W68" s="59">
        <f>ABC_3[[#This Row],[D. ESTANTANDAR]]/ABC_3[[#This Row],[PROMEDIO]]</f>
        <v>2.3354968324845689</v>
      </c>
      <c r="X68" s="29" t="str">
        <f>IF(ABC_3[[#This Row],[Costo Porcentual Acumulado]]&lt;=$AB$14,$AA$14,IF(ABC_3[[#This Row],[Costo Porcentual Acumulado]]&lt;=$AB$15,$AA$15,$AA$16))</f>
        <v>B</v>
      </c>
      <c r="Y68" s="63" t="s">
        <v>254</v>
      </c>
    </row>
    <row r="69" spans="1:25" x14ac:dyDescent="0.3">
      <c r="A69" s="10">
        <f>_xlfn.RANK.EQ(ABC_3[[#This Row],[Total]],ABC_3[Total],0)</f>
        <v>65</v>
      </c>
      <c r="B69" s="10" t="str">
        <f>Table3[[#This Row],[MATERIAL]]</f>
        <v>Abrazadera riel chanel 1/2</v>
      </c>
      <c r="C69" s="10" t="str">
        <f>Table3[[#This Row],[UM]]</f>
        <v>UND</v>
      </c>
      <c r="D69" s="25">
        <f>Table3[[#This Row],[Valor]]</f>
        <v>5100</v>
      </c>
      <c r="E69" s="10">
        <f>Table3[[#This Row],[1]]</f>
        <v>0</v>
      </c>
      <c r="F69" s="10">
        <f>Table3[[#This Row],[2]]</f>
        <v>0</v>
      </c>
      <c r="G69" s="10">
        <f>Table3[[#This Row],[3]]</f>
        <v>0</v>
      </c>
      <c r="H69" s="10">
        <f>Table3[[#This Row],[4]]</f>
        <v>0</v>
      </c>
      <c r="I69" s="10">
        <f>Table3[[#This Row],[5]]</f>
        <v>0</v>
      </c>
      <c r="J69" s="10">
        <f>Table3[[#This Row],[6]]</f>
        <v>0</v>
      </c>
      <c r="K69" s="10">
        <f>Table3[[#This Row],[7]]</f>
        <v>0</v>
      </c>
      <c r="L69" s="10">
        <f>Table3[[#This Row],[8]]</f>
        <v>0</v>
      </c>
      <c r="M69" s="10">
        <f>Table3[[#This Row],[9]]</f>
        <v>0</v>
      </c>
      <c r="N69" s="10">
        <f>Table3[[#This Row],[10]]</f>
        <v>0</v>
      </c>
      <c r="O69" s="10">
        <f>Table3[[#This Row],[11]]</f>
        <v>0</v>
      </c>
      <c r="P69" s="10">
        <f>Table3[[#This Row],[12]]</f>
        <v>10</v>
      </c>
      <c r="Q69" s="11">
        <f>SUM(ABC_3[[#This Row],[1]:[12]])</f>
        <v>10</v>
      </c>
      <c r="R69" s="13">
        <f>ABC_3[[#This Row],[Total]]*ABC_3[[#This Row],[Valor]]</f>
        <v>51000</v>
      </c>
      <c r="S69" s="26">
        <f>ABC_3[[#This Row],[Valor Total]]/SUM(ABC_3[Valor Total])</f>
        <v>1.476923177743688E-4</v>
      </c>
      <c r="T69" s="27">
        <f>SUM($S$7:S69)</f>
        <v>0.69721225191663472</v>
      </c>
      <c r="U69" s="53">
        <f t="shared" si="2"/>
        <v>0.83333333333333337</v>
      </c>
      <c r="V69" s="59">
        <f>_xlfn.STDEV.S(ABC_3[[#This Row],[1]:[12]])</f>
        <v>2.8867513459481291</v>
      </c>
      <c r="W69" s="59">
        <f>ABC_3[[#This Row],[D. ESTANTANDAR]]/ABC_3[[#This Row],[PROMEDIO]]</f>
        <v>3.4641016151377548</v>
      </c>
      <c r="X69" s="29" t="str">
        <f>IF(ABC_3[[#This Row],[Costo Porcentual Acumulado]]&lt;=$AB$14,$AA$14,IF(ABC_3[[#This Row],[Costo Porcentual Acumulado]]&lt;=$AB$15,$AA$15,$AA$16))</f>
        <v>B</v>
      </c>
      <c r="Y69" s="63" t="s">
        <v>253</v>
      </c>
    </row>
    <row r="70" spans="1:25" x14ac:dyDescent="0.3">
      <c r="A70" s="10">
        <f>_xlfn.RANK.EQ(ABC_3[[#This Row],[Total]],ABC_3[Total],0)</f>
        <v>129</v>
      </c>
      <c r="B70" s="10" t="str">
        <f>Table3[[#This Row],[MATERIAL]]</f>
        <v>ABRAZADERA PERA 3"</v>
      </c>
      <c r="C70" s="10" t="str">
        <f>Table3[[#This Row],[UM]]</f>
        <v>UND</v>
      </c>
      <c r="D70" s="25">
        <f>Table3[[#This Row],[Valor]]</f>
        <v>2400</v>
      </c>
      <c r="E70" s="10">
        <f>Table3[[#This Row],[1]]</f>
        <v>0</v>
      </c>
      <c r="F70" s="10">
        <f>Table3[[#This Row],[2]]</f>
        <v>0</v>
      </c>
      <c r="G70" s="10">
        <f>Table3[[#This Row],[3]]</f>
        <v>0</v>
      </c>
      <c r="H70" s="10">
        <f>Table3[[#This Row],[4]]</f>
        <v>0</v>
      </c>
      <c r="I70" s="10">
        <f>Table3[[#This Row],[5]]</f>
        <v>0</v>
      </c>
      <c r="J70" s="10">
        <f>Table3[[#This Row],[6]]</f>
        <v>0</v>
      </c>
      <c r="K70" s="10">
        <f>Table3[[#This Row],[7]]</f>
        <v>0</v>
      </c>
      <c r="L70" s="10">
        <f>Table3[[#This Row],[8]]</f>
        <v>0</v>
      </c>
      <c r="M70" s="10">
        <f>Table3[[#This Row],[9]]</f>
        <v>1</v>
      </c>
      <c r="N70" s="10">
        <f>Table3[[#This Row],[10]]</f>
        <v>0</v>
      </c>
      <c r="O70" s="10">
        <f>Table3[[#This Row],[11]]</f>
        <v>0</v>
      </c>
      <c r="P70" s="10">
        <f>Table3[[#This Row],[12]]</f>
        <v>0</v>
      </c>
      <c r="Q70" s="11">
        <f>SUM(ABC_3[[#This Row],[1]:[12]])</f>
        <v>1</v>
      </c>
      <c r="R70" s="13">
        <f>ABC_3[[#This Row],[Total]]*ABC_3[[#This Row],[Valor]]</f>
        <v>2400</v>
      </c>
      <c r="S70" s="26">
        <f>ABC_3[[#This Row],[Valor Total]]/SUM(ABC_3[Valor Total])</f>
        <v>6.9502267187938263E-6</v>
      </c>
      <c r="T70" s="27">
        <f>SUM($S$7:S70)</f>
        <v>0.69721920214335353</v>
      </c>
      <c r="U70" s="53">
        <f t="shared" si="2"/>
        <v>8.3333333333333329E-2</v>
      </c>
      <c r="V70" s="59">
        <f>_xlfn.STDEV.S(ABC_3[[#This Row],[1]:[12]])</f>
        <v>0.28867513459481287</v>
      </c>
      <c r="W70" s="59">
        <f>ABC_3[[#This Row],[D. ESTANTANDAR]]/ABC_3[[#This Row],[PROMEDIO]]</f>
        <v>3.4641016151377544</v>
      </c>
      <c r="X70" s="29" t="str">
        <f>IF(ABC_3[[#This Row],[Costo Porcentual Acumulado]]&lt;=$AB$14,$AA$14,IF(ABC_3[[#This Row],[Costo Porcentual Acumulado]]&lt;=$AB$15,$AA$15,$AA$16))</f>
        <v>B</v>
      </c>
      <c r="Y70" s="63" t="s">
        <v>253</v>
      </c>
    </row>
    <row r="71" spans="1:25" x14ac:dyDescent="0.3">
      <c r="A71" s="10">
        <f>_xlfn.RANK.EQ(ABC_3[[#This Row],[Total]],ABC_3[Total],0)</f>
        <v>80</v>
      </c>
      <c r="B71" s="10" t="str">
        <f>Table3[[#This Row],[MATERIAL]]</f>
        <v xml:space="preserve">Adaptadores en bronce vacio </v>
      </c>
      <c r="C71" s="10" t="str">
        <f>Table3[[#This Row],[UM]]</f>
        <v>UND</v>
      </c>
      <c r="D71" s="25">
        <f>Table3[[#This Row],[Valor]]</f>
        <v>25000</v>
      </c>
      <c r="E71" s="10">
        <f>Table3[[#This Row],[1]]</f>
        <v>2</v>
      </c>
      <c r="F71" s="10">
        <f>Table3[[#This Row],[2]]</f>
        <v>0</v>
      </c>
      <c r="G71" s="10">
        <f>Table3[[#This Row],[3]]</f>
        <v>0</v>
      </c>
      <c r="H71" s="10">
        <f>Table3[[#This Row],[4]]</f>
        <v>0</v>
      </c>
      <c r="I71" s="10">
        <f>Table3[[#This Row],[5]]</f>
        <v>0</v>
      </c>
      <c r="J71" s="10">
        <f>Table3[[#This Row],[6]]</f>
        <v>0</v>
      </c>
      <c r="K71" s="10">
        <f>Table3[[#This Row],[7]]</f>
        <v>0</v>
      </c>
      <c r="L71" s="10">
        <f>Table3[[#This Row],[8]]</f>
        <v>0</v>
      </c>
      <c r="M71" s="10">
        <f>Table3[[#This Row],[9]]</f>
        <v>0</v>
      </c>
      <c r="N71" s="10">
        <f>Table3[[#This Row],[10]]</f>
        <v>0</v>
      </c>
      <c r="O71" s="10">
        <f>Table3[[#This Row],[11]]</f>
        <v>1</v>
      </c>
      <c r="P71" s="10">
        <f>Table3[[#This Row],[12]]</f>
        <v>0</v>
      </c>
      <c r="Q71" s="11">
        <f>SUM(ABC_3[[#This Row],[1]:[12]])</f>
        <v>3</v>
      </c>
      <c r="R71" s="13">
        <f>ABC_3[[#This Row],[Total]]*ABC_3[[#This Row],[Valor]]</f>
        <v>75000</v>
      </c>
      <c r="S71" s="26">
        <f>ABC_3[[#This Row],[Valor Total]]/SUM(ABC_3[Valor Total])</f>
        <v>2.1719458496230706E-4</v>
      </c>
      <c r="T71" s="27">
        <f>SUM($S$7:S71)</f>
        <v>0.69743639672831581</v>
      </c>
      <c r="U71" s="53">
        <f t="shared" si="2"/>
        <v>0.25</v>
      </c>
      <c r="V71" s="59">
        <f>_xlfn.STDEV.S(ABC_3[[#This Row],[1]:[12]])</f>
        <v>0.62158156050806102</v>
      </c>
      <c r="W71" s="59">
        <f>ABC_3[[#This Row],[D. ESTANTANDAR]]/ABC_3[[#This Row],[PROMEDIO]]</f>
        <v>2.4863262420322441</v>
      </c>
      <c r="X71" s="29" t="str">
        <f>IF(ABC_3[[#This Row],[Costo Porcentual Acumulado]]&lt;=$AB$14,$AA$14,IF(ABC_3[[#This Row],[Costo Porcentual Acumulado]]&lt;=$AB$15,$AA$15,$AA$16))</f>
        <v>B</v>
      </c>
      <c r="Y71" s="63" t="s">
        <v>254</v>
      </c>
    </row>
    <row r="72" spans="1:25" x14ac:dyDescent="0.3">
      <c r="A72" s="10">
        <f>_xlfn.RANK.EQ(ABC_3[[#This Row],[Total]],ABC_3[Total],0)</f>
        <v>87</v>
      </c>
      <c r="B72" s="10" t="str">
        <f>Table3[[#This Row],[MATERIAL]]</f>
        <v>Adaptadores en bronce aire</v>
      </c>
      <c r="C72" s="10" t="str">
        <f>Table3[[#This Row],[UM]]</f>
        <v>UND</v>
      </c>
      <c r="D72" s="25">
        <f>Table3[[#This Row],[Valor]]</f>
        <v>25000</v>
      </c>
      <c r="E72" s="10">
        <f>Table3[[#This Row],[1]]</f>
        <v>2</v>
      </c>
      <c r="F72" s="10">
        <f>Table3[[#This Row],[2]]</f>
        <v>0</v>
      </c>
      <c r="G72" s="10">
        <f>Table3[[#This Row],[3]]</f>
        <v>0</v>
      </c>
      <c r="H72" s="10">
        <f>Table3[[#This Row],[4]]</f>
        <v>0</v>
      </c>
      <c r="I72" s="10">
        <f>Table3[[#This Row],[5]]</f>
        <v>0</v>
      </c>
      <c r="J72" s="10">
        <f>Table3[[#This Row],[6]]</f>
        <v>0</v>
      </c>
      <c r="K72" s="10">
        <f>Table3[[#This Row],[7]]</f>
        <v>0</v>
      </c>
      <c r="L72" s="10">
        <f>Table3[[#This Row],[8]]</f>
        <v>0</v>
      </c>
      <c r="M72" s="10">
        <f>Table3[[#This Row],[9]]</f>
        <v>0</v>
      </c>
      <c r="N72" s="10">
        <f>Table3[[#This Row],[10]]</f>
        <v>0</v>
      </c>
      <c r="O72" s="10">
        <f>Table3[[#This Row],[11]]</f>
        <v>0</v>
      </c>
      <c r="P72" s="10">
        <f>Table3[[#This Row],[12]]</f>
        <v>0</v>
      </c>
      <c r="Q72" s="11">
        <f>SUM(ABC_3[[#This Row],[1]:[12]])</f>
        <v>2</v>
      </c>
      <c r="R72" s="13">
        <f>ABC_3[[#This Row],[Total]]*ABC_3[[#This Row],[Valor]]</f>
        <v>50000</v>
      </c>
      <c r="S72" s="26">
        <f>ABC_3[[#This Row],[Valor Total]]/SUM(ABC_3[Valor Total])</f>
        <v>1.4479638997487137E-4</v>
      </c>
      <c r="T72" s="27">
        <f>SUM($S$7:S72)</f>
        <v>0.6975811931182907</v>
      </c>
      <c r="U72" s="53">
        <f t="shared" si="2"/>
        <v>0.16666666666666666</v>
      </c>
      <c r="V72" s="59">
        <f>_xlfn.STDEV.S(ABC_3[[#This Row],[1]:[12]])</f>
        <v>0.57735026918962573</v>
      </c>
      <c r="W72" s="59">
        <f>ABC_3[[#This Row],[D. ESTANTANDAR]]/ABC_3[[#This Row],[PROMEDIO]]</f>
        <v>3.4641016151377544</v>
      </c>
      <c r="X72" s="29" t="str">
        <f>IF(ABC_3[[#This Row],[Costo Porcentual Acumulado]]&lt;=$AB$14,$AA$14,IF(ABC_3[[#This Row],[Costo Porcentual Acumulado]]&lt;=$AB$15,$AA$15,$AA$16))</f>
        <v>B</v>
      </c>
      <c r="Y72" s="63" t="s">
        <v>253</v>
      </c>
    </row>
    <row r="73" spans="1:25" x14ac:dyDescent="0.3">
      <c r="A73" s="10">
        <f>_xlfn.RANK.EQ(ABC_3[[#This Row],[Total]],ABC_3[Total],0)</f>
        <v>79</v>
      </c>
      <c r="B73" s="10" t="str">
        <f>Table3[[#This Row],[MATERIAL]]</f>
        <v>Adaptadores en bronce oxigeno</v>
      </c>
      <c r="C73" s="10" t="str">
        <f>Table3[[#This Row],[UM]]</f>
        <v>UND</v>
      </c>
      <c r="D73" s="25">
        <f>Table3[[#This Row],[Valor]]</f>
        <v>25000</v>
      </c>
      <c r="E73" s="10">
        <f>Table3[[#This Row],[1]]</f>
        <v>2</v>
      </c>
      <c r="F73" s="10">
        <f>Table3[[#This Row],[2]]</f>
        <v>0</v>
      </c>
      <c r="G73" s="10">
        <f>Table3[[#This Row],[3]]</f>
        <v>0</v>
      </c>
      <c r="H73" s="10">
        <f>Table3[[#This Row],[4]]</f>
        <v>0</v>
      </c>
      <c r="I73" s="10">
        <f>Table3[[#This Row],[5]]</f>
        <v>0</v>
      </c>
      <c r="J73" s="10">
        <f>Table3[[#This Row],[6]]</f>
        <v>0</v>
      </c>
      <c r="K73" s="10">
        <f>Table3[[#This Row],[7]]</f>
        <v>0</v>
      </c>
      <c r="L73" s="10">
        <f>Table3[[#This Row],[8]]</f>
        <v>0</v>
      </c>
      <c r="M73" s="10">
        <f>Table3[[#This Row],[9]]</f>
        <v>1</v>
      </c>
      <c r="N73" s="10">
        <f>Table3[[#This Row],[10]]</f>
        <v>0</v>
      </c>
      <c r="O73" s="10">
        <f>Table3[[#This Row],[11]]</f>
        <v>1</v>
      </c>
      <c r="P73" s="10">
        <f>Table3[[#This Row],[12]]</f>
        <v>0</v>
      </c>
      <c r="Q73" s="11">
        <f>SUM(ABC_3[[#This Row],[1]:[12]])</f>
        <v>4</v>
      </c>
      <c r="R73" s="13">
        <f>ABC_3[[#This Row],[Total]]*ABC_3[[#This Row],[Valor]]</f>
        <v>100000</v>
      </c>
      <c r="S73" s="26">
        <f>ABC_3[[#This Row],[Valor Total]]/SUM(ABC_3[Valor Total])</f>
        <v>2.8959277994974273E-4</v>
      </c>
      <c r="T73" s="27">
        <f>SUM($S$7:S73)</f>
        <v>0.69787078589824048</v>
      </c>
      <c r="U73" s="53">
        <f t="shared" si="2"/>
        <v>0.33333333333333331</v>
      </c>
      <c r="V73" s="59">
        <f>_xlfn.STDEV.S(ABC_3[[#This Row],[1]:[12]])</f>
        <v>0.6513389472789296</v>
      </c>
      <c r="W73" s="59">
        <f>ABC_3[[#This Row],[D. ESTANTANDAR]]/ABC_3[[#This Row],[PROMEDIO]]</f>
        <v>1.9540168418367889</v>
      </c>
      <c r="X73" s="29" t="str">
        <f>IF(ABC_3[[#This Row],[Costo Porcentual Acumulado]]&lt;=$AB$14,$AA$14,IF(ABC_3[[#This Row],[Costo Porcentual Acumulado]]&lt;=$AB$15,$AA$15,$AA$16))</f>
        <v>B</v>
      </c>
      <c r="Y73" s="63" t="s">
        <v>253</v>
      </c>
    </row>
    <row r="74" spans="1:25" x14ac:dyDescent="0.3">
      <c r="A74" s="10">
        <f>_xlfn.RANK.EQ(ABC_3[[#This Row],[Total]],ABC_3[Total],0)</f>
        <v>129</v>
      </c>
      <c r="B74" s="10" t="str">
        <f>Table3[[#This Row],[MATERIAL]]</f>
        <v>Adaptador 1/4 *1/4</v>
      </c>
      <c r="C74" s="10" t="str">
        <f>Table3[[#This Row],[UM]]</f>
        <v>UND</v>
      </c>
      <c r="D74" s="25">
        <f>Table3[[#This Row],[Valor]]</f>
        <v>3600</v>
      </c>
      <c r="E74" s="10">
        <f>Table3[[#This Row],[1]]</f>
        <v>1</v>
      </c>
      <c r="F74" s="10">
        <f>Table3[[#This Row],[2]]</f>
        <v>0</v>
      </c>
      <c r="G74" s="10">
        <f>Table3[[#This Row],[3]]</f>
        <v>0</v>
      </c>
      <c r="H74" s="10">
        <f>Table3[[#This Row],[4]]</f>
        <v>0</v>
      </c>
      <c r="I74" s="10">
        <f>Table3[[#This Row],[5]]</f>
        <v>0</v>
      </c>
      <c r="J74" s="10">
        <f>Table3[[#This Row],[6]]</f>
        <v>0</v>
      </c>
      <c r="K74" s="10">
        <f>Table3[[#This Row],[7]]</f>
        <v>0</v>
      </c>
      <c r="L74" s="10">
        <f>Table3[[#This Row],[8]]</f>
        <v>0</v>
      </c>
      <c r="M74" s="10">
        <f>Table3[[#This Row],[9]]</f>
        <v>0</v>
      </c>
      <c r="N74" s="10">
        <f>Table3[[#This Row],[10]]</f>
        <v>0</v>
      </c>
      <c r="O74" s="10">
        <f>Table3[[#This Row],[11]]</f>
        <v>0</v>
      </c>
      <c r="P74" s="10">
        <f>Table3[[#This Row],[12]]</f>
        <v>0</v>
      </c>
      <c r="Q74" s="11">
        <f>SUM(ABC_3[[#This Row],[1]:[12]])</f>
        <v>1</v>
      </c>
      <c r="R74" s="13">
        <f>ABC_3[[#This Row],[Total]]*ABC_3[[#This Row],[Valor]]</f>
        <v>3600</v>
      </c>
      <c r="S74" s="26">
        <f>ABC_3[[#This Row],[Valor Total]]/SUM(ABC_3[Valor Total])</f>
        <v>1.0425340078190739E-5</v>
      </c>
      <c r="T74" s="27">
        <f>SUM($S$7:S74)</f>
        <v>0.6978812112383187</v>
      </c>
      <c r="U74" s="53">
        <f t="shared" si="2"/>
        <v>8.3333333333333329E-2</v>
      </c>
      <c r="V74" s="59">
        <f>_xlfn.STDEV.S(ABC_3[[#This Row],[1]:[12]])</f>
        <v>0.28867513459481287</v>
      </c>
      <c r="W74" s="59">
        <f>ABC_3[[#This Row],[D. ESTANTANDAR]]/ABC_3[[#This Row],[PROMEDIO]]</f>
        <v>3.4641016151377544</v>
      </c>
      <c r="X74" s="29" t="str">
        <f>IF(ABC_3[[#This Row],[Costo Porcentual Acumulado]]&lt;=$AB$14,$AA$14,IF(ABC_3[[#This Row],[Costo Porcentual Acumulado]]&lt;=$AB$15,$AA$15,$AA$16))</f>
        <v>B</v>
      </c>
      <c r="Y74" s="63" t="s">
        <v>253</v>
      </c>
    </row>
    <row r="75" spans="1:25" x14ac:dyDescent="0.3">
      <c r="A75" s="10">
        <f>_xlfn.RANK.EQ(ABC_3[[#This Row],[Total]],ABC_3[Total],0)</f>
        <v>129</v>
      </c>
      <c r="B75" s="10" t="str">
        <f>Table3[[#This Row],[MATERIAL]]</f>
        <v>ADAPTADOR EN BRONC 1/2"</v>
      </c>
      <c r="C75" s="10" t="str">
        <f>Table3[[#This Row],[UM]]</f>
        <v>UND</v>
      </c>
      <c r="D75" s="25">
        <f>Table3[[#This Row],[Valor]]</f>
        <v>8890</v>
      </c>
      <c r="E75" s="10">
        <f>Table3[[#This Row],[1]]</f>
        <v>0</v>
      </c>
      <c r="F75" s="10">
        <f>Table3[[#This Row],[2]]</f>
        <v>0</v>
      </c>
      <c r="G75" s="10">
        <f>Table3[[#This Row],[3]]</f>
        <v>0</v>
      </c>
      <c r="H75" s="10">
        <f>Table3[[#This Row],[4]]</f>
        <v>0</v>
      </c>
      <c r="I75" s="10">
        <f>Table3[[#This Row],[5]]</f>
        <v>0</v>
      </c>
      <c r="J75" s="10">
        <f>Table3[[#This Row],[6]]</f>
        <v>0</v>
      </c>
      <c r="K75" s="10">
        <f>Table3[[#This Row],[7]]</f>
        <v>0</v>
      </c>
      <c r="L75" s="10">
        <f>Table3[[#This Row],[8]]</f>
        <v>0</v>
      </c>
      <c r="M75" s="10">
        <f>Table3[[#This Row],[9]]</f>
        <v>0</v>
      </c>
      <c r="N75" s="10">
        <f>Table3[[#This Row],[10]]</f>
        <v>0</v>
      </c>
      <c r="O75" s="10">
        <f>Table3[[#This Row],[11]]</f>
        <v>1</v>
      </c>
      <c r="P75" s="10">
        <f>Table3[[#This Row],[12]]</f>
        <v>0</v>
      </c>
      <c r="Q75" s="11">
        <f>SUM(ABC_3[[#This Row],[1]:[12]])</f>
        <v>1</v>
      </c>
      <c r="R75" s="13">
        <f>ABC_3[[#This Row],[Total]]*ABC_3[[#This Row],[Valor]]</f>
        <v>8890</v>
      </c>
      <c r="S75" s="26">
        <f>ABC_3[[#This Row],[Valor Total]]/SUM(ABC_3[Valor Total])</f>
        <v>2.5744798137532132E-5</v>
      </c>
      <c r="T75" s="27">
        <f>SUM($S$7:S75)</f>
        <v>0.69790695603645625</v>
      </c>
      <c r="U75" s="53">
        <f t="shared" si="2"/>
        <v>8.3333333333333329E-2</v>
      </c>
      <c r="V75" s="59">
        <f>_xlfn.STDEV.S(ABC_3[[#This Row],[1]:[12]])</f>
        <v>0.28867513459481287</v>
      </c>
      <c r="W75" s="59">
        <f>ABC_3[[#This Row],[D. ESTANTANDAR]]/ABC_3[[#This Row],[PROMEDIO]]</f>
        <v>3.4641016151377544</v>
      </c>
      <c r="X75" s="29" t="str">
        <f>IF(ABC_3[[#This Row],[Costo Porcentual Acumulado]]&lt;=$AB$14,$AA$14,IF(ABC_3[[#This Row],[Costo Porcentual Acumulado]]&lt;=$AB$15,$AA$15,$AA$16))</f>
        <v>B</v>
      </c>
      <c r="Y75" s="63" t="s">
        <v>253</v>
      </c>
    </row>
    <row r="76" spans="1:25" x14ac:dyDescent="0.3">
      <c r="A76" s="10">
        <f>_xlfn.RANK.EQ(ABC_3[[#This Row],[Total]],ABC_3[Total],0)</f>
        <v>70</v>
      </c>
      <c r="B76" s="10" t="str">
        <f>Table3[[#This Row],[MATERIAL]]</f>
        <v xml:space="preserve">ADAPTADOR EN COBRE 3/4" </v>
      </c>
      <c r="C76" s="10" t="str">
        <f>Table3[[#This Row],[UM]]</f>
        <v>UND</v>
      </c>
      <c r="D76" s="25">
        <f>Table3[[#This Row],[Valor]]</f>
        <v>6950</v>
      </c>
      <c r="E76" s="10">
        <f>Table3[[#This Row],[1]]</f>
        <v>0</v>
      </c>
      <c r="F76" s="10">
        <f>Table3[[#This Row],[2]]</f>
        <v>0</v>
      </c>
      <c r="G76" s="10">
        <f>Table3[[#This Row],[3]]</f>
        <v>0</v>
      </c>
      <c r="H76" s="10">
        <f>Table3[[#This Row],[4]]</f>
        <v>6</v>
      </c>
      <c r="I76" s="10">
        <f>Table3[[#This Row],[5]]</f>
        <v>0</v>
      </c>
      <c r="J76" s="10">
        <f>Table3[[#This Row],[6]]</f>
        <v>0</v>
      </c>
      <c r="K76" s="10">
        <f>Table3[[#This Row],[7]]</f>
        <v>0</v>
      </c>
      <c r="L76" s="10">
        <f>Table3[[#This Row],[8]]</f>
        <v>0</v>
      </c>
      <c r="M76" s="10">
        <f>Table3[[#This Row],[9]]</f>
        <v>0</v>
      </c>
      <c r="N76" s="10">
        <f>Table3[[#This Row],[10]]</f>
        <v>0</v>
      </c>
      <c r="O76" s="10">
        <f>Table3[[#This Row],[11]]</f>
        <v>0</v>
      </c>
      <c r="P76" s="10">
        <f>Table3[[#This Row],[12]]</f>
        <v>0</v>
      </c>
      <c r="Q76" s="11">
        <f>SUM(ABC_3[[#This Row],[1]:[12]])</f>
        <v>6</v>
      </c>
      <c r="R76" s="13">
        <f>ABC_3[[#This Row],[Total]]*ABC_3[[#This Row],[Valor]]</f>
        <v>41700</v>
      </c>
      <c r="S76" s="26">
        <f>ABC_3[[#This Row],[Valor Total]]/SUM(ABC_3[Valor Total])</f>
        <v>1.2076018923904273E-4</v>
      </c>
      <c r="T76" s="27">
        <f>SUM($S$7:S76)</f>
        <v>0.69802771622569526</v>
      </c>
      <c r="U76" s="53">
        <f t="shared" si="2"/>
        <v>0.5</v>
      </c>
      <c r="V76" s="59">
        <f>_xlfn.STDEV.S(ABC_3[[#This Row],[1]:[12]])</f>
        <v>1.7320508075688772</v>
      </c>
      <c r="W76" s="59">
        <f>ABC_3[[#This Row],[D. ESTANTANDAR]]/ABC_3[[#This Row],[PROMEDIO]]</f>
        <v>3.4641016151377544</v>
      </c>
      <c r="X76" s="29" t="str">
        <f>IF(ABC_3[[#This Row],[Costo Porcentual Acumulado]]&lt;=$AB$14,$AA$14,IF(ABC_3[[#This Row],[Costo Porcentual Acumulado]]&lt;=$AB$15,$AA$15,$AA$16))</f>
        <v>B</v>
      </c>
      <c r="Y76" s="63" t="s">
        <v>253</v>
      </c>
    </row>
    <row r="77" spans="1:25" x14ac:dyDescent="0.3">
      <c r="A77" s="10">
        <f>_xlfn.RANK.EQ(ABC_3[[#This Row],[Total]],ABC_3[Total],0)</f>
        <v>62</v>
      </c>
      <c r="B77" s="10" t="str">
        <f>Table3[[#This Row],[MATERIAL]]</f>
        <v>ADAPTADOR 1" COBRE</v>
      </c>
      <c r="C77" s="10" t="str">
        <f>Table3[[#This Row],[UM]]</f>
        <v>UND</v>
      </c>
      <c r="D77" s="25">
        <f>Table3[[#This Row],[Valor]]</f>
        <v>13950</v>
      </c>
      <c r="E77" s="10">
        <f>Table3[[#This Row],[1]]</f>
        <v>0</v>
      </c>
      <c r="F77" s="10">
        <f>Table3[[#This Row],[2]]</f>
        <v>0</v>
      </c>
      <c r="G77" s="10">
        <f>Table3[[#This Row],[3]]</f>
        <v>0</v>
      </c>
      <c r="H77" s="10">
        <f>Table3[[#This Row],[4]]</f>
        <v>0</v>
      </c>
      <c r="I77" s="10">
        <f>Table3[[#This Row],[5]]</f>
        <v>0</v>
      </c>
      <c r="J77" s="10">
        <f>Table3[[#This Row],[6]]</f>
        <v>0</v>
      </c>
      <c r="K77" s="10">
        <f>Table3[[#This Row],[7]]</f>
        <v>0</v>
      </c>
      <c r="L77" s="10">
        <f>Table3[[#This Row],[8]]</f>
        <v>0</v>
      </c>
      <c r="M77" s="10">
        <f>Table3[[#This Row],[9]]</f>
        <v>2</v>
      </c>
      <c r="N77" s="10">
        <f>Table3[[#This Row],[10]]</f>
        <v>0</v>
      </c>
      <c r="O77" s="10">
        <f>Table3[[#This Row],[11]]</f>
        <v>0</v>
      </c>
      <c r="P77" s="10">
        <f>Table3[[#This Row],[12]]</f>
        <v>10</v>
      </c>
      <c r="Q77" s="11">
        <f>SUM(ABC_3[[#This Row],[1]:[12]])</f>
        <v>12</v>
      </c>
      <c r="R77" s="13">
        <f>ABC_3[[#This Row],[Total]]*ABC_3[[#This Row],[Valor]]</f>
        <v>167400</v>
      </c>
      <c r="S77" s="26">
        <f>ABC_3[[#This Row],[Valor Total]]/SUM(ABC_3[Valor Total])</f>
        <v>4.8477831363586939E-4</v>
      </c>
      <c r="T77" s="27">
        <f>SUM($S$7:S77)</f>
        <v>0.69851249453933117</v>
      </c>
      <c r="U77" s="53">
        <f t="shared" si="2"/>
        <v>1</v>
      </c>
      <c r="V77" s="59">
        <f>_xlfn.STDEV.S(ABC_3[[#This Row],[1]:[12]])</f>
        <v>2.8919952219248848</v>
      </c>
      <c r="W77" s="59">
        <f>ABC_3[[#This Row],[D. ESTANTANDAR]]/ABC_3[[#This Row],[PROMEDIO]]</f>
        <v>2.8919952219248848</v>
      </c>
      <c r="X77" s="29" t="str">
        <f>IF(ABC_3[[#This Row],[Costo Porcentual Acumulado]]&lt;=$AB$14,$AA$14,IF(ABC_3[[#This Row],[Costo Porcentual Acumulado]]&lt;=$AB$15,$AA$15,$AA$16))</f>
        <v>B</v>
      </c>
      <c r="Y77" s="63" t="s">
        <v>254</v>
      </c>
    </row>
    <row r="78" spans="1:25" x14ac:dyDescent="0.3">
      <c r="A78" s="10">
        <f>_xlfn.RANK.EQ(ABC_3[[#This Row],[Total]],ABC_3[Total],0)</f>
        <v>129</v>
      </c>
      <c r="B78" s="10" t="str">
        <f>Table3[[#This Row],[MATERIAL]]</f>
        <v xml:space="preserve">Adaptador macho 2" cobre </v>
      </c>
      <c r="C78" s="10" t="str">
        <f>Table3[[#This Row],[UM]]</f>
        <v>UND</v>
      </c>
      <c r="D78" s="25">
        <f>Table3[[#This Row],[Valor]]</f>
        <v>2800</v>
      </c>
      <c r="E78" s="10">
        <f>Table3[[#This Row],[1]]</f>
        <v>1</v>
      </c>
      <c r="F78" s="10">
        <f>Table3[[#This Row],[2]]</f>
        <v>0</v>
      </c>
      <c r="G78" s="10">
        <f>Table3[[#This Row],[3]]</f>
        <v>0</v>
      </c>
      <c r="H78" s="10">
        <f>Table3[[#This Row],[4]]</f>
        <v>0</v>
      </c>
      <c r="I78" s="10">
        <f>Table3[[#This Row],[5]]</f>
        <v>0</v>
      </c>
      <c r="J78" s="10">
        <f>Table3[[#This Row],[6]]</f>
        <v>0</v>
      </c>
      <c r="K78" s="10">
        <f>Table3[[#This Row],[7]]</f>
        <v>0</v>
      </c>
      <c r="L78" s="10">
        <f>Table3[[#This Row],[8]]</f>
        <v>0</v>
      </c>
      <c r="M78" s="10">
        <f>Table3[[#This Row],[9]]</f>
        <v>0</v>
      </c>
      <c r="N78" s="10">
        <f>Table3[[#This Row],[10]]</f>
        <v>0</v>
      </c>
      <c r="O78" s="10">
        <f>Table3[[#This Row],[11]]</f>
        <v>0</v>
      </c>
      <c r="P78" s="10">
        <f>Table3[[#This Row],[12]]</f>
        <v>0</v>
      </c>
      <c r="Q78" s="11">
        <f>SUM(ABC_3[[#This Row],[1]:[12]])</f>
        <v>1</v>
      </c>
      <c r="R78" s="13">
        <f>ABC_3[[#This Row],[Total]]*ABC_3[[#This Row],[Valor]]</f>
        <v>2800</v>
      </c>
      <c r="S78" s="26">
        <f>ABC_3[[#This Row],[Valor Total]]/SUM(ABC_3[Valor Total])</f>
        <v>8.1085978385927966E-6</v>
      </c>
      <c r="T78" s="27">
        <f>SUM($S$7:S78)</f>
        <v>0.69852060313716979</v>
      </c>
      <c r="U78" s="53">
        <f t="shared" si="2"/>
        <v>8.3333333333333329E-2</v>
      </c>
      <c r="V78" s="59">
        <f>_xlfn.STDEV.S(ABC_3[[#This Row],[1]:[12]])</f>
        <v>0.28867513459481287</v>
      </c>
      <c r="W78" s="59">
        <f>ABC_3[[#This Row],[D. ESTANTANDAR]]/ABC_3[[#This Row],[PROMEDIO]]</f>
        <v>3.4641016151377544</v>
      </c>
      <c r="X78" s="29" t="str">
        <f>IF(ABC_3[[#This Row],[Costo Porcentual Acumulado]]&lt;=$AB$14,$AA$14,IF(ABC_3[[#This Row],[Costo Porcentual Acumulado]]&lt;=$AB$15,$AA$15,$AA$16))</f>
        <v>B</v>
      </c>
      <c r="Y78" s="63" t="s">
        <v>253</v>
      </c>
    </row>
    <row r="79" spans="1:25" x14ac:dyDescent="0.3">
      <c r="A79" s="10">
        <f>_xlfn.RANK.EQ(ABC_3[[#This Row],[Total]],ABC_3[Total],0)</f>
        <v>129</v>
      </c>
      <c r="B79" s="10" t="str">
        <f>Table3[[#This Row],[MATERIAL]]</f>
        <v>Acople chemetron Gentec de aire</v>
      </c>
      <c r="C79" s="10" t="str">
        <f>Table3[[#This Row],[UM]]</f>
        <v>UND</v>
      </c>
      <c r="D79" s="25">
        <f>Table3[[#This Row],[Valor]]</f>
        <v>92933</v>
      </c>
      <c r="E79" s="10">
        <f>Table3[[#This Row],[1]]</f>
        <v>1</v>
      </c>
      <c r="F79" s="10">
        <f>Table3[[#This Row],[2]]</f>
        <v>0</v>
      </c>
      <c r="G79" s="10">
        <f>Table3[[#This Row],[3]]</f>
        <v>0</v>
      </c>
      <c r="H79" s="10">
        <f>Table3[[#This Row],[4]]</f>
        <v>0</v>
      </c>
      <c r="I79" s="10">
        <f>Table3[[#This Row],[5]]</f>
        <v>0</v>
      </c>
      <c r="J79" s="10">
        <f>Table3[[#This Row],[6]]</f>
        <v>0</v>
      </c>
      <c r="K79" s="10">
        <f>Table3[[#This Row],[7]]</f>
        <v>0</v>
      </c>
      <c r="L79" s="10">
        <f>Table3[[#This Row],[8]]</f>
        <v>0</v>
      </c>
      <c r="M79" s="10">
        <f>Table3[[#This Row],[9]]</f>
        <v>0</v>
      </c>
      <c r="N79" s="10">
        <f>Table3[[#This Row],[10]]</f>
        <v>0</v>
      </c>
      <c r="O79" s="10">
        <f>Table3[[#This Row],[11]]</f>
        <v>0</v>
      </c>
      <c r="P79" s="10">
        <f>Table3[[#This Row],[12]]</f>
        <v>0</v>
      </c>
      <c r="Q79" s="11">
        <f>SUM(ABC_3[[#This Row],[1]:[12]])</f>
        <v>1</v>
      </c>
      <c r="R79" s="13">
        <f>ABC_3[[#This Row],[Total]]*ABC_3[[#This Row],[Valor]]</f>
        <v>92933</v>
      </c>
      <c r="S79" s="26">
        <f>ABC_3[[#This Row],[Valor Total]]/SUM(ABC_3[Valor Total])</f>
        <v>2.6912725819069444E-4</v>
      </c>
      <c r="T79" s="27">
        <f>SUM($S$7:S79)</f>
        <v>0.69878973039536052</v>
      </c>
      <c r="U79" s="53">
        <f t="shared" si="2"/>
        <v>8.3333333333333329E-2</v>
      </c>
      <c r="V79" s="59">
        <f>_xlfn.STDEV.S(ABC_3[[#This Row],[1]:[12]])</f>
        <v>0.28867513459481287</v>
      </c>
      <c r="W79" s="59">
        <f>ABC_3[[#This Row],[D. ESTANTANDAR]]/ABC_3[[#This Row],[PROMEDIO]]</f>
        <v>3.4641016151377544</v>
      </c>
      <c r="X79" s="29" t="str">
        <f>IF(ABC_3[[#This Row],[Costo Porcentual Acumulado]]&lt;=$AB$14,$AA$14,IF(ABC_3[[#This Row],[Costo Porcentual Acumulado]]&lt;=$AB$15,$AA$15,$AA$16))</f>
        <v>B</v>
      </c>
      <c r="Y79" s="63" t="s">
        <v>253</v>
      </c>
    </row>
    <row r="80" spans="1:25" x14ac:dyDescent="0.3">
      <c r="A80" s="10">
        <f>_xlfn.RANK.EQ(ABC_3[[#This Row],[Total]],ABC_3[Total],0)</f>
        <v>129</v>
      </c>
      <c r="B80" s="10" t="str">
        <f>Table3[[#This Row],[MATERIAL]]</f>
        <v xml:space="preserve">Acople diss aire intrumental 1/8 npt </v>
      </c>
      <c r="C80" s="10" t="str">
        <f>Table3[[#This Row],[UM]]</f>
        <v>UND</v>
      </c>
      <c r="D80" s="25">
        <f>Table3[[#This Row],[Valor]]</f>
        <v>442201</v>
      </c>
      <c r="E80" s="10">
        <f>Table3[[#This Row],[1]]</f>
        <v>0</v>
      </c>
      <c r="F80" s="10">
        <f>Table3[[#This Row],[2]]</f>
        <v>0</v>
      </c>
      <c r="G80" s="10">
        <f>Table3[[#This Row],[3]]</f>
        <v>0</v>
      </c>
      <c r="H80" s="10">
        <f>Table3[[#This Row],[4]]</f>
        <v>0</v>
      </c>
      <c r="I80" s="10">
        <f>Table3[[#This Row],[5]]</f>
        <v>0</v>
      </c>
      <c r="J80" s="10">
        <f>Table3[[#This Row],[6]]</f>
        <v>0</v>
      </c>
      <c r="K80" s="10">
        <f>Table3[[#This Row],[7]]</f>
        <v>0</v>
      </c>
      <c r="L80" s="10">
        <f>Table3[[#This Row],[8]]</f>
        <v>0</v>
      </c>
      <c r="M80" s="10">
        <f>Table3[[#This Row],[9]]</f>
        <v>0</v>
      </c>
      <c r="N80" s="10">
        <f>Table3[[#This Row],[10]]</f>
        <v>0</v>
      </c>
      <c r="O80" s="10">
        <f>Table3[[#This Row],[11]]</f>
        <v>0</v>
      </c>
      <c r="P80" s="10">
        <f>Table3[[#This Row],[12]]</f>
        <v>1</v>
      </c>
      <c r="Q80" s="11">
        <f>SUM(ABC_3[[#This Row],[1]:[12]])</f>
        <v>1</v>
      </c>
      <c r="R80" s="13">
        <f>ABC_3[[#This Row],[Total]]*ABC_3[[#This Row],[Valor]]</f>
        <v>442201</v>
      </c>
      <c r="S80" s="26">
        <f>ABC_3[[#This Row],[Valor Total]]/SUM(ABC_3[Valor Total])</f>
        <v>1.2805821688655619E-3</v>
      </c>
      <c r="T80" s="27">
        <f>SUM($S$7:S80)</f>
        <v>0.70007031256422603</v>
      </c>
      <c r="U80" s="53">
        <f t="shared" si="2"/>
        <v>8.3333333333333329E-2</v>
      </c>
      <c r="V80" s="59">
        <f>_xlfn.STDEV.S(ABC_3[[#This Row],[1]:[12]])</f>
        <v>0.28867513459481287</v>
      </c>
      <c r="W80" s="59">
        <f>ABC_3[[#This Row],[D. ESTANTANDAR]]/ABC_3[[#This Row],[PROMEDIO]]</f>
        <v>3.4641016151377544</v>
      </c>
      <c r="X80" s="29" t="str">
        <f>IF(ABC_3[[#This Row],[Costo Porcentual Acumulado]]&lt;=$AB$14,$AA$14,IF(ABC_3[[#This Row],[Costo Porcentual Acumulado]]&lt;=$AB$15,$AA$15,$AA$16))</f>
        <v>B</v>
      </c>
      <c r="Y80" s="63" t="s">
        <v>253</v>
      </c>
    </row>
    <row r="81" spans="1:25" x14ac:dyDescent="0.3">
      <c r="A81" s="10">
        <f>_xlfn.RANK.EQ(ABC_3[[#This Row],[Total]],ABC_3[Total],0)</f>
        <v>87</v>
      </c>
      <c r="B81" s="10" t="str">
        <f>Table3[[#This Row],[MATERIAL]]</f>
        <v>ACOPLE 1" EN ALUMINIO SEGÚN MUESTRA</v>
      </c>
      <c r="C81" s="10" t="str">
        <f>Table3[[#This Row],[UM]]</f>
        <v>UND</v>
      </c>
      <c r="D81" s="25">
        <f>Table3[[#This Row],[Valor]]</f>
        <v>6100</v>
      </c>
      <c r="E81" s="10">
        <f>Table3[[#This Row],[1]]</f>
        <v>0</v>
      </c>
      <c r="F81" s="10">
        <f>Table3[[#This Row],[2]]</f>
        <v>0</v>
      </c>
      <c r="G81" s="10">
        <f>Table3[[#This Row],[3]]</f>
        <v>0</v>
      </c>
      <c r="H81" s="10">
        <f>Table3[[#This Row],[4]]</f>
        <v>0</v>
      </c>
      <c r="I81" s="10">
        <f>Table3[[#This Row],[5]]</f>
        <v>0</v>
      </c>
      <c r="J81" s="10">
        <f>Table3[[#This Row],[6]]</f>
        <v>0</v>
      </c>
      <c r="K81" s="10">
        <f>Table3[[#This Row],[7]]</f>
        <v>0</v>
      </c>
      <c r="L81" s="10">
        <f>Table3[[#This Row],[8]]</f>
        <v>0</v>
      </c>
      <c r="M81" s="10">
        <f>Table3[[#This Row],[9]]</f>
        <v>0</v>
      </c>
      <c r="N81" s="10">
        <f>Table3[[#This Row],[10]]</f>
        <v>2</v>
      </c>
      <c r="O81" s="10">
        <f>Table3[[#This Row],[11]]</f>
        <v>0</v>
      </c>
      <c r="P81" s="10">
        <f>Table3[[#This Row],[12]]</f>
        <v>0</v>
      </c>
      <c r="Q81" s="11">
        <f>SUM(ABC_3[[#This Row],[1]:[12]])</f>
        <v>2</v>
      </c>
      <c r="R81" s="13">
        <f>ABC_3[[#This Row],[Total]]*ABC_3[[#This Row],[Valor]]</f>
        <v>12200</v>
      </c>
      <c r="S81" s="26">
        <f>ABC_3[[#This Row],[Valor Total]]/SUM(ABC_3[Valor Total])</f>
        <v>3.5330319153868619E-5</v>
      </c>
      <c r="T81" s="27">
        <f>SUM($S$7:S81)</f>
        <v>0.70010564288337984</v>
      </c>
      <c r="U81" s="53">
        <f t="shared" si="2"/>
        <v>0.16666666666666666</v>
      </c>
      <c r="V81" s="59">
        <f>_xlfn.STDEV.S(ABC_3[[#This Row],[1]:[12]])</f>
        <v>0.57735026918962573</v>
      </c>
      <c r="W81" s="59">
        <f>ABC_3[[#This Row],[D. ESTANTANDAR]]/ABC_3[[#This Row],[PROMEDIO]]</f>
        <v>3.4641016151377544</v>
      </c>
      <c r="X81" s="29" t="str">
        <f>IF(ABC_3[[#This Row],[Costo Porcentual Acumulado]]&lt;=$AB$14,$AA$14,IF(ABC_3[[#This Row],[Costo Porcentual Acumulado]]&lt;=$AB$15,$AA$15,$AA$16))</f>
        <v>B</v>
      </c>
      <c r="Y81" s="63" t="s">
        <v>253</v>
      </c>
    </row>
    <row r="82" spans="1:25" x14ac:dyDescent="0.3">
      <c r="A82" s="10">
        <f>_xlfn.RANK.EQ(ABC_3[[#This Row],[Total]],ABC_3[Total],0)</f>
        <v>129</v>
      </c>
      <c r="B82" s="10" t="str">
        <f>Table3[[#This Row],[MATERIAL]]</f>
        <v>ALARMA DIGITAL DE 1 VIA</v>
      </c>
      <c r="C82" s="10" t="str">
        <f>Table3[[#This Row],[UM]]</f>
        <v>UND</v>
      </c>
      <c r="D82" s="25">
        <f>Table3[[#This Row],[Valor]]</f>
        <v>310090</v>
      </c>
      <c r="E82" s="10">
        <f>Table3[[#This Row],[1]]</f>
        <v>0</v>
      </c>
      <c r="F82" s="10">
        <f>Table3[[#This Row],[2]]</f>
        <v>0</v>
      </c>
      <c r="G82" s="10">
        <f>Table3[[#This Row],[3]]</f>
        <v>0</v>
      </c>
      <c r="H82" s="10">
        <f>Table3[[#This Row],[4]]</f>
        <v>0</v>
      </c>
      <c r="I82" s="10">
        <f>Table3[[#This Row],[5]]</f>
        <v>0</v>
      </c>
      <c r="J82" s="10">
        <f>Table3[[#This Row],[6]]</f>
        <v>0</v>
      </c>
      <c r="K82" s="10">
        <f>Table3[[#This Row],[7]]</f>
        <v>0</v>
      </c>
      <c r="L82" s="10">
        <f>Table3[[#This Row],[8]]</f>
        <v>0</v>
      </c>
      <c r="M82" s="10">
        <f>Table3[[#This Row],[9]]</f>
        <v>1</v>
      </c>
      <c r="N82" s="10">
        <f>Table3[[#This Row],[10]]</f>
        <v>0</v>
      </c>
      <c r="O82" s="10">
        <f>Table3[[#This Row],[11]]</f>
        <v>0</v>
      </c>
      <c r="P82" s="10">
        <f>Table3[[#This Row],[12]]</f>
        <v>0</v>
      </c>
      <c r="Q82" s="11">
        <f>SUM(ABC_3[[#This Row],[1]:[12]])</f>
        <v>1</v>
      </c>
      <c r="R82" s="13">
        <f>ABC_3[[#This Row],[Total]]*ABC_3[[#This Row],[Valor]]</f>
        <v>310090</v>
      </c>
      <c r="S82" s="26">
        <f>ABC_3[[#This Row],[Valor Total]]/SUM(ABC_3[Valor Total])</f>
        <v>8.9799825134615732E-4</v>
      </c>
      <c r="T82" s="27">
        <f>SUM($S$7:S82)</f>
        <v>0.70100364113472602</v>
      </c>
      <c r="U82" s="53">
        <f t="shared" si="2"/>
        <v>8.3333333333333329E-2</v>
      </c>
      <c r="V82" s="59">
        <f>_xlfn.STDEV.S(ABC_3[[#This Row],[1]:[12]])</f>
        <v>0.28867513459481287</v>
      </c>
      <c r="W82" s="59">
        <f>ABC_3[[#This Row],[D. ESTANTANDAR]]/ABC_3[[#This Row],[PROMEDIO]]</f>
        <v>3.4641016151377544</v>
      </c>
      <c r="X82" s="29" t="str">
        <f>IF(ABC_3[[#This Row],[Costo Porcentual Acumulado]]&lt;=$AB$14,$AA$14,IF(ABC_3[[#This Row],[Costo Porcentual Acumulado]]&lt;=$AB$15,$AA$15,$AA$16))</f>
        <v>B</v>
      </c>
      <c r="Y82" s="63" t="s">
        <v>253</v>
      </c>
    </row>
    <row r="83" spans="1:25" x14ac:dyDescent="0.3">
      <c r="A83" s="10">
        <f>_xlfn.RANK.EQ(ABC_3[[#This Row],[Total]],ABC_3[Total],0)</f>
        <v>87</v>
      </c>
      <c r="B83" s="10" t="str">
        <f>Table3[[#This Row],[MATERIAL]]</f>
        <v>ALARMA DE 2 VIAS (OXIGENO Y VACIO)</v>
      </c>
      <c r="C83" s="10" t="str">
        <f>Table3[[#This Row],[UM]]</f>
        <v>UND</v>
      </c>
      <c r="D83" s="25">
        <f>Table3[[#This Row],[Valor]]</f>
        <v>28677</v>
      </c>
      <c r="E83" s="10">
        <f>Table3[[#This Row],[1]]</f>
        <v>1</v>
      </c>
      <c r="F83" s="10">
        <f>Table3[[#This Row],[2]]</f>
        <v>0</v>
      </c>
      <c r="G83" s="10">
        <f>Table3[[#This Row],[3]]</f>
        <v>0</v>
      </c>
      <c r="H83" s="10">
        <f>Table3[[#This Row],[4]]</f>
        <v>0</v>
      </c>
      <c r="I83" s="10">
        <f>Table3[[#This Row],[5]]</f>
        <v>0</v>
      </c>
      <c r="J83" s="10">
        <f>Table3[[#This Row],[6]]</f>
        <v>0</v>
      </c>
      <c r="K83" s="10">
        <f>Table3[[#This Row],[7]]</f>
        <v>0</v>
      </c>
      <c r="L83" s="10">
        <f>Table3[[#This Row],[8]]</f>
        <v>0</v>
      </c>
      <c r="M83" s="10">
        <f>Table3[[#This Row],[9]]</f>
        <v>0</v>
      </c>
      <c r="N83" s="10">
        <f>Table3[[#This Row],[10]]</f>
        <v>1</v>
      </c>
      <c r="O83" s="10">
        <f>Table3[[#This Row],[11]]</f>
        <v>0</v>
      </c>
      <c r="P83" s="10">
        <f>Table3[[#This Row],[12]]</f>
        <v>0</v>
      </c>
      <c r="Q83" s="11">
        <f>SUM(ABC_3[[#This Row],[1]:[12]])</f>
        <v>2</v>
      </c>
      <c r="R83" s="13">
        <f>ABC_3[[#This Row],[Total]]*ABC_3[[#This Row],[Valor]]</f>
        <v>57354</v>
      </c>
      <c r="S83" s="26">
        <f>ABC_3[[#This Row],[Valor Total]]/SUM(ABC_3[Valor Total])</f>
        <v>1.6609304301237545E-4</v>
      </c>
      <c r="T83" s="27">
        <f>SUM($S$7:S83)</f>
        <v>0.70116973417773842</v>
      </c>
      <c r="U83" s="53">
        <f t="shared" si="2"/>
        <v>0.16666666666666666</v>
      </c>
      <c r="V83" s="59">
        <f>_xlfn.STDEV.S(ABC_3[[#This Row],[1]:[12]])</f>
        <v>0.38924947208076149</v>
      </c>
      <c r="W83" s="59">
        <f>ABC_3[[#This Row],[D. ESTANTANDAR]]/ABC_3[[#This Row],[PROMEDIO]]</f>
        <v>2.3354968324845693</v>
      </c>
      <c r="X83" s="29" t="str">
        <f>IF(ABC_3[[#This Row],[Costo Porcentual Acumulado]]&lt;=$AB$14,$AA$14,IF(ABC_3[[#This Row],[Costo Porcentual Acumulado]]&lt;=$AB$15,$AA$15,$AA$16))</f>
        <v>B</v>
      </c>
      <c r="Y83" s="63" t="s">
        <v>254</v>
      </c>
    </row>
    <row r="84" spans="1:25" x14ac:dyDescent="0.3">
      <c r="A84" s="10">
        <f>_xlfn.RANK.EQ(ABC_3[[#This Row],[Total]],ABC_3[Total],0)</f>
        <v>80</v>
      </c>
      <c r="B84" s="10" t="str">
        <f>Table3[[#This Row],[MATERIAL]]</f>
        <v>ALARMA DE 3 VIAS (OXIGENO Y VACIO)</v>
      </c>
      <c r="C84" s="10" t="str">
        <f>Table3[[#This Row],[UM]]</f>
        <v>UND</v>
      </c>
      <c r="D84" s="25">
        <f>Table3[[#This Row],[Valor]]</f>
        <v>28677</v>
      </c>
      <c r="E84" s="10">
        <f>Table3[[#This Row],[1]]</f>
        <v>3</v>
      </c>
      <c r="F84" s="10">
        <f>Table3[[#This Row],[2]]</f>
        <v>0</v>
      </c>
      <c r="G84" s="10">
        <f>Table3[[#This Row],[3]]</f>
        <v>0</v>
      </c>
      <c r="H84" s="10">
        <f>Table3[[#This Row],[4]]</f>
        <v>0</v>
      </c>
      <c r="I84" s="10">
        <f>Table3[[#This Row],[5]]</f>
        <v>0</v>
      </c>
      <c r="J84" s="10">
        <f>Table3[[#This Row],[6]]</f>
        <v>0</v>
      </c>
      <c r="K84" s="10">
        <f>Table3[[#This Row],[7]]</f>
        <v>0</v>
      </c>
      <c r="L84" s="10">
        <f>Table3[[#This Row],[8]]</f>
        <v>0</v>
      </c>
      <c r="M84" s="10">
        <f>Table3[[#This Row],[9]]</f>
        <v>0</v>
      </c>
      <c r="N84" s="10">
        <f>Table3[[#This Row],[10]]</f>
        <v>0</v>
      </c>
      <c r="O84" s="10">
        <f>Table3[[#This Row],[11]]</f>
        <v>0</v>
      </c>
      <c r="P84" s="10">
        <f>Table3[[#This Row],[12]]</f>
        <v>0</v>
      </c>
      <c r="Q84" s="11">
        <f>SUM(ABC_3[[#This Row],[1]:[12]])</f>
        <v>3</v>
      </c>
      <c r="R84" s="13">
        <f>ABC_3[[#This Row],[Total]]*ABC_3[[#This Row],[Valor]]</f>
        <v>86031</v>
      </c>
      <c r="S84" s="26">
        <f>ABC_3[[#This Row],[Valor Total]]/SUM(ABC_3[Valor Total])</f>
        <v>2.4913956451856319E-4</v>
      </c>
      <c r="T84" s="27">
        <f>SUM($S$7:S84)</f>
        <v>0.70141887374225698</v>
      </c>
      <c r="U84" s="53">
        <f t="shared" si="2"/>
        <v>0.25</v>
      </c>
      <c r="V84" s="59">
        <f>_xlfn.STDEV.S(ABC_3[[#This Row],[1]:[12]])</f>
        <v>0.8660254037844386</v>
      </c>
      <c r="W84" s="59">
        <f>ABC_3[[#This Row],[D. ESTANTANDAR]]/ABC_3[[#This Row],[PROMEDIO]]</f>
        <v>3.4641016151377544</v>
      </c>
      <c r="X84" s="29" t="str">
        <f>IF(ABC_3[[#This Row],[Costo Porcentual Acumulado]]&lt;=$AB$14,$AA$14,IF(ABC_3[[#This Row],[Costo Porcentual Acumulado]]&lt;=$AB$15,$AA$15,$AA$16))</f>
        <v>B</v>
      </c>
      <c r="Y84" s="63" t="s">
        <v>253</v>
      </c>
    </row>
    <row r="85" spans="1:25" x14ac:dyDescent="0.3">
      <c r="A85" s="10">
        <f>_xlfn.RANK.EQ(ABC_3[[#This Row],[Total]],ABC_3[Total],0)</f>
        <v>62</v>
      </c>
      <c r="B85" s="10" t="str">
        <f>Table3[[#This Row],[MATERIAL]]</f>
        <v xml:space="preserve">BASE OXIGENO GENTEC </v>
      </c>
      <c r="C85" s="10" t="str">
        <f>Table3[[#This Row],[UM]]</f>
        <v>UND</v>
      </c>
      <c r="D85" s="25">
        <f>Table3[[#This Row],[Valor]]</f>
        <v>189727</v>
      </c>
      <c r="E85" s="10">
        <f>Table3[[#This Row],[1]]</f>
        <v>12</v>
      </c>
      <c r="F85" s="10">
        <f>Table3[[#This Row],[2]]</f>
        <v>0</v>
      </c>
      <c r="G85" s="10">
        <f>Table3[[#This Row],[3]]</f>
        <v>0</v>
      </c>
      <c r="H85" s="10">
        <f>Table3[[#This Row],[4]]</f>
        <v>0</v>
      </c>
      <c r="I85" s="10">
        <f>Table3[[#This Row],[5]]</f>
        <v>0</v>
      </c>
      <c r="J85" s="10">
        <f>Table3[[#This Row],[6]]</f>
        <v>0</v>
      </c>
      <c r="K85" s="10">
        <f>Table3[[#This Row],[7]]</f>
        <v>0</v>
      </c>
      <c r="L85" s="10">
        <f>Table3[[#This Row],[8]]</f>
        <v>0</v>
      </c>
      <c r="M85" s="10">
        <f>Table3[[#This Row],[9]]</f>
        <v>0</v>
      </c>
      <c r="N85" s="10">
        <f>Table3[[#This Row],[10]]</f>
        <v>0</v>
      </c>
      <c r="O85" s="10">
        <f>Table3[[#This Row],[11]]</f>
        <v>0</v>
      </c>
      <c r="P85" s="10">
        <f>Table3[[#This Row],[12]]</f>
        <v>0</v>
      </c>
      <c r="Q85" s="11">
        <f>SUM(ABC_3[[#This Row],[1]:[12]])</f>
        <v>12</v>
      </c>
      <c r="R85" s="13">
        <f>ABC_3[[#This Row],[Total]]*ABC_3[[#This Row],[Valor]]</f>
        <v>2276724</v>
      </c>
      <c r="S85" s="26">
        <f>ABC_3[[#This Row],[Valor Total]]/SUM(ABC_3[Valor Total])</f>
        <v>6.5932283233829814E-3</v>
      </c>
      <c r="T85" s="27">
        <f>SUM($S$7:S85)</f>
        <v>0.70801210206563991</v>
      </c>
      <c r="U85" s="53">
        <f t="shared" si="2"/>
        <v>1</v>
      </c>
      <c r="V85" s="59">
        <f>_xlfn.STDEV.S(ABC_3[[#This Row],[1]:[12]])</f>
        <v>3.4641016151377544</v>
      </c>
      <c r="W85" s="59">
        <f>ABC_3[[#This Row],[D. ESTANTANDAR]]/ABC_3[[#This Row],[PROMEDIO]]</f>
        <v>3.4641016151377544</v>
      </c>
      <c r="X85" s="29" t="str">
        <f>IF(ABC_3[[#This Row],[Costo Porcentual Acumulado]]&lt;=$AB$14,$AA$14,IF(ABC_3[[#This Row],[Costo Porcentual Acumulado]]&lt;=$AB$15,$AA$15,$AA$16))</f>
        <v>B</v>
      </c>
      <c r="Y85" s="63" t="s">
        <v>253</v>
      </c>
    </row>
    <row r="86" spans="1:25" x14ac:dyDescent="0.3">
      <c r="A86" s="10">
        <f>_xlfn.RANK.EQ(ABC_3[[#This Row],[Total]],ABC_3[Total],0)</f>
        <v>129</v>
      </c>
      <c r="B86" s="10" t="str">
        <f>Table3[[#This Row],[MATERIAL]]</f>
        <v>Base oxigeno Pasco</v>
      </c>
      <c r="C86" s="10" t="str">
        <f>Table3[[#This Row],[UM]]</f>
        <v>UND</v>
      </c>
      <c r="D86" s="25">
        <f>Table3[[#This Row],[Valor]]</f>
        <v>299367</v>
      </c>
      <c r="E86" s="10">
        <f>Table3[[#This Row],[1]]</f>
        <v>1</v>
      </c>
      <c r="F86" s="10">
        <f>Table3[[#This Row],[2]]</f>
        <v>0</v>
      </c>
      <c r="G86" s="10">
        <f>Table3[[#This Row],[3]]</f>
        <v>0</v>
      </c>
      <c r="H86" s="10">
        <f>Table3[[#This Row],[4]]</f>
        <v>0</v>
      </c>
      <c r="I86" s="10">
        <f>Table3[[#This Row],[5]]</f>
        <v>0</v>
      </c>
      <c r="J86" s="10">
        <f>Table3[[#This Row],[6]]</f>
        <v>0</v>
      </c>
      <c r="K86" s="10">
        <f>Table3[[#This Row],[7]]</f>
        <v>0</v>
      </c>
      <c r="L86" s="10">
        <f>Table3[[#This Row],[8]]</f>
        <v>0</v>
      </c>
      <c r="M86" s="10">
        <f>Table3[[#This Row],[9]]</f>
        <v>0</v>
      </c>
      <c r="N86" s="10">
        <f>Table3[[#This Row],[10]]</f>
        <v>0</v>
      </c>
      <c r="O86" s="10">
        <f>Table3[[#This Row],[11]]</f>
        <v>0</v>
      </c>
      <c r="P86" s="10">
        <f>Table3[[#This Row],[12]]</f>
        <v>0</v>
      </c>
      <c r="Q86" s="11">
        <f>SUM(ABC_3[[#This Row],[1]:[12]])</f>
        <v>1</v>
      </c>
      <c r="R86" s="13">
        <f>ABC_3[[#This Row],[Total]]*ABC_3[[#This Row],[Valor]]</f>
        <v>299367</v>
      </c>
      <c r="S86" s="26">
        <f>ABC_3[[#This Row],[Valor Total]]/SUM(ABC_3[Valor Total])</f>
        <v>8.6694521755214637E-4</v>
      </c>
      <c r="T86" s="27">
        <f>SUM($S$7:S86)</f>
        <v>0.70887904728319207</v>
      </c>
      <c r="U86" s="53">
        <f t="shared" si="2"/>
        <v>8.3333333333333329E-2</v>
      </c>
      <c r="V86" s="59">
        <f>_xlfn.STDEV.S(ABC_3[[#This Row],[1]:[12]])</f>
        <v>0.28867513459481287</v>
      </c>
      <c r="W86" s="59">
        <f>ABC_3[[#This Row],[D. ESTANTANDAR]]/ABC_3[[#This Row],[PROMEDIO]]</f>
        <v>3.4641016151377544</v>
      </c>
      <c r="X86" s="29" t="str">
        <f>IF(ABC_3[[#This Row],[Costo Porcentual Acumulado]]&lt;=$AB$14,$AA$14,IF(ABC_3[[#This Row],[Costo Porcentual Acumulado]]&lt;=$AB$15,$AA$15,$AA$16))</f>
        <v>B</v>
      </c>
      <c r="Y86" s="63" t="s">
        <v>253</v>
      </c>
    </row>
    <row r="87" spans="1:25" x14ac:dyDescent="0.3">
      <c r="A87" s="10">
        <f>_xlfn.RANK.EQ(ABC_3[[#This Row],[Total]],ABC_3[Total],0)</f>
        <v>87</v>
      </c>
      <c r="B87" s="10" t="str">
        <f>Table3[[#This Row],[MATERIAL]]</f>
        <v>BASES PARA TOMAS DE VACIO</v>
      </c>
      <c r="C87" s="10" t="str">
        <f>Table3[[#This Row],[UM]]</f>
        <v>UND</v>
      </c>
      <c r="D87" s="25">
        <f>Table3[[#This Row],[Valor]]</f>
        <v>450000</v>
      </c>
      <c r="E87" s="10">
        <f>Table3[[#This Row],[1]]</f>
        <v>0</v>
      </c>
      <c r="F87" s="10">
        <f>Table3[[#This Row],[2]]</f>
        <v>2</v>
      </c>
      <c r="G87" s="10">
        <f>Table3[[#This Row],[3]]</f>
        <v>0</v>
      </c>
      <c r="H87" s="10">
        <f>Table3[[#This Row],[4]]</f>
        <v>0</v>
      </c>
      <c r="I87" s="10">
        <f>Table3[[#This Row],[5]]</f>
        <v>0</v>
      </c>
      <c r="J87" s="10">
        <f>Table3[[#This Row],[6]]</f>
        <v>0</v>
      </c>
      <c r="K87" s="10">
        <f>Table3[[#This Row],[7]]</f>
        <v>0</v>
      </c>
      <c r="L87" s="10">
        <f>Table3[[#This Row],[8]]</f>
        <v>0</v>
      </c>
      <c r="M87" s="10">
        <f>Table3[[#This Row],[9]]</f>
        <v>0</v>
      </c>
      <c r="N87" s="10">
        <f>Table3[[#This Row],[10]]</f>
        <v>0</v>
      </c>
      <c r="O87" s="10">
        <f>Table3[[#This Row],[11]]</f>
        <v>0</v>
      </c>
      <c r="P87" s="10">
        <f>Table3[[#This Row],[12]]</f>
        <v>0</v>
      </c>
      <c r="Q87" s="11">
        <f>SUM(ABC_3[[#This Row],[1]:[12]])</f>
        <v>2</v>
      </c>
      <c r="R87" s="13">
        <f>ABC_3[[#This Row],[Total]]*ABC_3[[#This Row],[Valor]]</f>
        <v>900000</v>
      </c>
      <c r="S87" s="26">
        <f>ABC_3[[#This Row],[Valor Total]]/SUM(ABC_3[Valor Total])</f>
        <v>2.6063350195476846E-3</v>
      </c>
      <c r="T87" s="27">
        <f>SUM($S$7:S87)</f>
        <v>0.71148538230273972</v>
      </c>
      <c r="U87" s="53">
        <f t="shared" si="2"/>
        <v>0.16666666666666666</v>
      </c>
      <c r="V87" s="59">
        <f>_xlfn.STDEV.S(ABC_3[[#This Row],[1]:[12]])</f>
        <v>0.57735026918962573</v>
      </c>
      <c r="W87" s="59">
        <f>ABC_3[[#This Row],[D. ESTANTANDAR]]/ABC_3[[#This Row],[PROMEDIO]]</f>
        <v>3.4641016151377544</v>
      </c>
      <c r="X87" s="29" t="str">
        <f>IF(ABC_3[[#This Row],[Costo Porcentual Acumulado]]&lt;=$AB$14,$AA$14,IF(ABC_3[[#This Row],[Costo Porcentual Acumulado]]&lt;=$AB$15,$AA$15,$AA$16))</f>
        <v>B</v>
      </c>
      <c r="Y87" s="63" t="s">
        <v>253</v>
      </c>
    </row>
    <row r="88" spans="1:25" x14ac:dyDescent="0.3">
      <c r="A88" s="10">
        <f>_xlfn.RANK.EQ(ABC_3[[#This Row],[Total]],ABC_3[Total],0)</f>
        <v>129</v>
      </c>
      <c r="B88" s="10" t="str">
        <f>Table3[[#This Row],[MATERIAL]]</f>
        <v>Bomba de vacio PBO-101</v>
      </c>
      <c r="C88" s="10" t="str">
        <f>Table3[[#This Row],[UM]]</f>
        <v>UND</v>
      </c>
      <c r="D88" s="25">
        <f>Table3[[#This Row],[Valor]]</f>
        <v>12160310</v>
      </c>
      <c r="E88" s="10">
        <f>Table3[[#This Row],[1]]</f>
        <v>0</v>
      </c>
      <c r="F88" s="10">
        <f>Table3[[#This Row],[2]]</f>
        <v>0</v>
      </c>
      <c r="G88" s="10">
        <f>Table3[[#This Row],[3]]</f>
        <v>0</v>
      </c>
      <c r="H88" s="10">
        <f>Table3[[#This Row],[4]]</f>
        <v>0</v>
      </c>
      <c r="I88" s="10">
        <f>Table3[[#This Row],[5]]</f>
        <v>0</v>
      </c>
      <c r="J88" s="10">
        <f>Table3[[#This Row],[6]]</f>
        <v>0</v>
      </c>
      <c r="K88" s="10">
        <f>Table3[[#This Row],[7]]</f>
        <v>0</v>
      </c>
      <c r="L88" s="10">
        <f>Table3[[#This Row],[8]]</f>
        <v>0</v>
      </c>
      <c r="M88" s="10">
        <f>Table3[[#This Row],[9]]</f>
        <v>1</v>
      </c>
      <c r="N88" s="10">
        <f>Table3[[#This Row],[10]]</f>
        <v>0</v>
      </c>
      <c r="O88" s="10">
        <f>Table3[[#This Row],[11]]</f>
        <v>0</v>
      </c>
      <c r="P88" s="10">
        <f>Table3[[#This Row],[12]]</f>
        <v>0</v>
      </c>
      <c r="Q88" s="11">
        <f>SUM(ABC_3[[#This Row],[1]:[12]])</f>
        <v>1</v>
      </c>
      <c r="R88" s="13">
        <f>ABC_3[[#This Row],[Total]]*ABC_3[[#This Row],[Valor]]</f>
        <v>12160310</v>
      </c>
      <c r="S88" s="26">
        <f>ABC_3[[#This Row],[Valor Total]]/SUM(ABC_3[Valor Total])</f>
        <v>3.5215379779506562E-2</v>
      </c>
      <c r="T88" s="27">
        <f>SUM($S$7:S88)</f>
        <v>0.74670076208224634</v>
      </c>
      <c r="U88" s="53">
        <f t="shared" ref="U88:U151" si="3">AVERAGE(E88:P88)</f>
        <v>8.3333333333333329E-2</v>
      </c>
      <c r="V88" s="59">
        <f>_xlfn.STDEV.S(ABC_3[[#This Row],[1]:[12]])</f>
        <v>0.28867513459481287</v>
      </c>
      <c r="W88" s="59">
        <f>ABC_3[[#This Row],[D. ESTANTANDAR]]/ABC_3[[#This Row],[PROMEDIO]]</f>
        <v>3.4641016151377544</v>
      </c>
      <c r="X88" s="29" t="str">
        <f>IF(ABC_3[[#This Row],[Costo Porcentual Acumulado]]&lt;=$AB$14,$AA$14,IF(ABC_3[[#This Row],[Costo Porcentual Acumulado]]&lt;=$AB$15,$AA$15,$AA$16))</f>
        <v>C</v>
      </c>
      <c r="Y88" s="63"/>
    </row>
    <row r="89" spans="1:25" x14ac:dyDescent="0.3">
      <c r="A89" s="10">
        <f>_xlfn.RANK.EQ(ABC_3[[#This Row],[Total]],ABC_3[Total],0)</f>
        <v>129</v>
      </c>
      <c r="B89" s="10" t="str">
        <f>Table3[[#This Row],[MATERIAL]]</f>
        <v>BOMBA DE VACIO CON TANQUE 40 L</v>
      </c>
      <c r="C89" s="10" t="str">
        <f>Table3[[#This Row],[UM]]</f>
        <v>UND</v>
      </c>
      <c r="D89" s="25">
        <f>Table3[[#This Row],[Valor]]</f>
        <v>5067052</v>
      </c>
      <c r="E89" s="10">
        <f>Table3[[#This Row],[1]]</f>
        <v>1</v>
      </c>
      <c r="F89" s="10">
        <f>Table3[[#This Row],[2]]</f>
        <v>0</v>
      </c>
      <c r="G89" s="10">
        <f>Table3[[#This Row],[3]]</f>
        <v>0</v>
      </c>
      <c r="H89" s="10">
        <f>Table3[[#This Row],[4]]</f>
        <v>0</v>
      </c>
      <c r="I89" s="10">
        <f>Table3[[#This Row],[5]]</f>
        <v>0</v>
      </c>
      <c r="J89" s="10">
        <f>Table3[[#This Row],[6]]</f>
        <v>0</v>
      </c>
      <c r="K89" s="10">
        <f>Table3[[#This Row],[7]]</f>
        <v>0</v>
      </c>
      <c r="L89" s="10">
        <f>Table3[[#This Row],[8]]</f>
        <v>0</v>
      </c>
      <c r="M89" s="10">
        <f>Table3[[#This Row],[9]]</f>
        <v>0</v>
      </c>
      <c r="N89" s="10">
        <f>Table3[[#This Row],[10]]</f>
        <v>0</v>
      </c>
      <c r="O89" s="10">
        <f>Table3[[#This Row],[11]]</f>
        <v>0</v>
      </c>
      <c r="P89" s="10">
        <f>Table3[[#This Row],[12]]</f>
        <v>0</v>
      </c>
      <c r="Q89" s="11">
        <f>SUM(ABC_3[[#This Row],[1]:[12]])</f>
        <v>1</v>
      </c>
      <c r="R89" s="13">
        <f>ABC_3[[#This Row],[Total]]*ABC_3[[#This Row],[Valor]]</f>
        <v>5067052</v>
      </c>
      <c r="S89" s="26">
        <f>ABC_3[[#This Row],[Valor Total]]/SUM(ABC_3[Valor Total])</f>
        <v>1.4673816748299038E-2</v>
      </c>
      <c r="T89" s="27">
        <f>SUM($S$7:S89)</f>
        <v>0.76137457883054538</v>
      </c>
      <c r="U89" s="53">
        <f t="shared" si="3"/>
        <v>8.3333333333333329E-2</v>
      </c>
      <c r="V89" s="59">
        <f>_xlfn.STDEV.S(ABC_3[[#This Row],[1]:[12]])</f>
        <v>0.28867513459481287</v>
      </c>
      <c r="W89" s="59">
        <f>ABC_3[[#This Row],[D. ESTANTANDAR]]/ABC_3[[#This Row],[PROMEDIO]]</f>
        <v>3.4641016151377544</v>
      </c>
      <c r="X89" s="29" t="str">
        <f>IF(ABC_3[[#This Row],[Costo Porcentual Acumulado]]&lt;=$AB$14,$AA$14,IF(ABC_3[[#This Row],[Costo Porcentual Acumulado]]&lt;=$AB$15,$AA$15,$AA$16))</f>
        <v>C</v>
      </c>
      <c r="Y89" s="63"/>
    </row>
    <row r="90" spans="1:25" x14ac:dyDescent="0.3">
      <c r="A90" s="10">
        <f>_xlfn.RANK.EQ(ABC_3[[#This Row],[Total]],ABC_3[Total],0)</f>
        <v>87</v>
      </c>
      <c r="B90" s="10" t="str">
        <f>Table3[[#This Row],[MATERIAL]]</f>
        <v xml:space="preserve">Buchin 3/4 * 1/4 </v>
      </c>
      <c r="C90" s="10" t="str">
        <f>Table3[[#This Row],[UM]]</f>
        <v>UND</v>
      </c>
      <c r="D90" s="25">
        <f>Table3[[#This Row],[Valor]]</f>
        <v>1200</v>
      </c>
      <c r="E90" s="10">
        <f>Table3[[#This Row],[1]]</f>
        <v>1</v>
      </c>
      <c r="F90" s="10">
        <f>Table3[[#This Row],[2]]</f>
        <v>0</v>
      </c>
      <c r="G90" s="10">
        <f>Table3[[#This Row],[3]]</f>
        <v>0</v>
      </c>
      <c r="H90" s="10">
        <f>Table3[[#This Row],[4]]</f>
        <v>0</v>
      </c>
      <c r="I90" s="10">
        <f>Table3[[#This Row],[5]]</f>
        <v>0</v>
      </c>
      <c r="J90" s="10">
        <f>Table3[[#This Row],[6]]</f>
        <v>0</v>
      </c>
      <c r="K90" s="10">
        <f>Table3[[#This Row],[7]]</f>
        <v>0</v>
      </c>
      <c r="L90" s="10">
        <f>Table3[[#This Row],[8]]</f>
        <v>0</v>
      </c>
      <c r="M90" s="10">
        <f>Table3[[#This Row],[9]]</f>
        <v>0</v>
      </c>
      <c r="N90" s="10">
        <f>Table3[[#This Row],[10]]</f>
        <v>0</v>
      </c>
      <c r="O90" s="10">
        <f>Table3[[#This Row],[11]]</f>
        <v>0</v>
      </c>
      <c r="P90" s="10">
        <f>Table3[[#This Row],[12]]</f>
        <v>1</v>
      </c>
      <c r="Q90" s="11">
        <f>SUM(ABC_3[[#This Row],[1]:[12]])</f>
        <v>2</v>
      </c>
      <c r="R90" s="13">
        <f>ABC_3[[#This Row],[Total]]*ABC_3[[#This Row],[Valor]]</f>
        <v>2400</v>
      </c>
      <c r="S90" s="26">
        <f>ABC_3[[#This Row],[Valor Total]]/SUM(ABC_3[Valor Total])</f>
        <v>6.9502267187938263E-6</v>
      </c>
      <c r="T90" s="27">
        <f>SUM($S$7:S90)</f>
        <v>0.76138152905726419</v>
      </c>
      <c r="U90" s="53">
        <f t="shared" si="3"/>
        <v>0.16666666666666666</v>
      </c>
      <c r="V90" s="59">
        <f>_xlfn.STDEV.S(ABC_3[[#This Row],[1]:[12]])</f>
        <v>0.38924947208076149</v>
      </c>
      <c r="W90" s="59">
        <f>ABC_3[[#This Row],[D. ESTANTANDAR]]/ABC_3[[#This Row],[PROMEDIO]]</f>
        <v>2.3354968324845693</v>
      </c>
      <c r="X90" s="29" t="str">
        <f>IF(ABC_3[[#This Row],[Costo Porcentual Acumulado]]&lt;=$AB$14,$AA$14,IF(ABC_3[[#This Row],[Costo Porcentual Acumulado]]&lt;=$AB$15,$AA$15,$AA$16))</f>
        <v>C</v>
      </c>
      <c r="Y90" s="63"/>
    </row>
    <row r="91" spans="1:25" x14ac:dyDescent="0.3">
      <c r="A91" s="10">
        <f>_xlfn.RANK.EQ(ABC_3[[#This Row],[Total]],ABC_3[Total],0)</f>
        <v>87</v>
      </c>
      <c r="B91" s="10" t="str">
        <f>Table3[[#This Row],[MATERIAL]]</f>
        <v>BUCHIN 1/2" A 3/4"</v>
      </c>
      <c r="C91" s="10" t="str">
        <f>Table3[[#This Row],[UM]]</f>
        <v>UND</v>
      </c>
      <c r="D91" s="25">
        <f>Table3[[#This Row],[Valor]]</f>
        <v>6450</v>
      </c>
      <c r="E91" s="10">
        <f>Table3[[#This Row],[1]]</f>
        <v>0</v>
      </c>
      <c r="F91" s="10">
        <f>Table3[[#This Row],[2]]</f>
        <v>0</v>
      </c>
      <c r="G91" s="10">
        <f>Table3[[#This Row],[3]]</f>
        <v>0</v>
      </c>
      <c r="H91" s="10">
        <f>Table3[[#This Row],[4]]</f>
        <v>0</v>
      </c>
      <c r="I91" s="10">
        <f>Table3[[#This Row],[5]]</f>
        <v>0</v>
      </c>
      <c r="J91" s="10">
        <f>Table3[[#This Row],[6]]</f>
        <v>0</v>
      </c>
      <c r="K91" s="10">
        <f>Table3[[#This Row],[7]]</f>
        <v>0</v>
      </c>
      <c r="L91" s="10">
        <f>Table3[[#This Row],[8]]</f>
        <v>0</v>
      </c>
      <c r="M91" s="10">
        <f>Table3[[#This Row],[9]]</f>
        <v>0</v>
      </c>
      <c r="N91" s="10">
        <f>Table3[[#This Row],[10]]</f>
        <v>0</v>
      </c>
      <c r="O91" s="10">
        <f>Table3[[#This Row],[11]]</f>
        <v>0</v>
      </c>
      <c r="P91" s="10">
        <f>Table3[[#This Row],[12]]</f>
        <v>2</v>
      </c>
      <c r="Q91" s="11">
        <f>SUM(ABC_3[[#This Row],[1]:[12]])</f>
        <v>2</v>
      </c>
      <c r="R91" s="13">
        <f>ABC_3[[#This Row],[Total]]*ABC_3[[#This Row],[Valor]]</f>
        <v>12900</v>
      </c>
      <c r="S91" s="26">
        <f>ABC_3[[#This Row],[Valor Total]]/SUM(ABC_3[Valor Total])</f>
        <v>3.7357468613516814E-5</v>
      </c>
      <c r="T91" s="27">
        <f>SUM($S$7:S91)</f>
        <v>0.76141888652587775</v>
      </c>
      <c r="U91" s="53">
        <f t="shared" si="3"/>
        <v>0.16666666666666666</v>
      </c>
      <c r="V91" s="59">
        <f>_xlfn.STDEV.S(ABC_3[[#This Row],[1]:[12]])</f>
        <v>0.57735026918962573</v>
      </c>
      <c r="W91" s="59">
        <f>ABC_3[[#This Row],[D. ESTANTANDAR]]/ABC_3[[#This Row],[PROMEDIO]]</f>
        <v>3.4641016151377544</v>
      </c>
      <c r="X91" s="29" t="str">
        <f>IF(ABC_3[[#This Row],[Costo Porcentual Acumulado]]&lt;=$AB$14,$AA$14,IF(ABC_3[[#This Row],[Costo Porcentual Acumulado]]&lt;=$AB$15,$AA$15,$AA$16))</f>
        <v>C</v>
      </c>
      <c r="Y91" s="63"/>
    </row>
    <row r="92" spans="1:25" x14ac:dyDescent="0.3">
      <c r="A92" s="10">
        <f>_xlfn.RANK.EQ(ABC_3[[#This Row],[Total]],ABC_3[Total],0)</f>
        <v>87</v>
      </c>
      <c r="B92" s="10" t="str">
        <f>Table3[[#This Row],[MATERIAL]]</f>
        <v xml:space="preserve">Buching bronce 1/2 macho x 1/4 hembra </v>
      </c>
      <c r="C92" s="10" t="str">
        <f>Table3[[#This Row],[UM]]</f>
        <v>UND</v>
      </c>
      <c r="D92" s="25">
        <f>Table3[[#This Row],[Valor]]</f>
        <v>3714</v>
      </c>
      <c r="E92" s="10">
        <f>Table3[[#This Row],[1]]</f>
        <v>0</v>
      </c>
      <c r="F92" s="10">
        <f>Table3[[#This Row],[2]]</f>
        <v>0</v>
      </c>
      <c r="G92" s="10">
        <f>Table3[[#This Row],[3]]</f>
        <v>0</v>
      </c>
      <c r="H92" s="10">
        <f>Table3[[#This Row],[4]]</f>
        <v>0</v>
      </c>
      <c r="I92" s="10">
        <f>Table3[[#This Row],[5]]</f>
        <v>0</v>
      </c>
      <c r="J92" s="10">
        <f>Table3[[#This Row],[6]]</f>
        <v>0</v>
      </c>
      <c r="K92" s="10">
        <f>Table3[[#This Row],[7]]</f>
        <v>0</v>
      </c>
      <c r="L92" s="10">
        <f>Table3[[#This Row],[8]]</f>
        <v>0</v>
      </c>
      <c r="M92" s="10">
        <f>Table3[[#This Row],[9]]</f>
        <v>0</v>
      </c>
      <c r="N92" s="10">
        <f>Table3[[#This Row],[10]]</f>
        <v>0</v>
      </c>
      <c r="O92" s="10">
        <f>Table3[[#This Row],[11]]</f>
        <v>0</v>
      </c>
      <c r="P92" s="10">
        <f>Table3[[#This Row],[12]]</f>
        <v>2</v>
      </c>
      <c r="Q92" s="11">
        <f>SUM(ABC_3[[#This Row],[1]:[12]])</f>
        <v>2</v>
      </c>
      <c r="R92" s="13">
        <f>ABC_3[[#This Row],[Total]]*ABC_3[[#This Row],[Valor]]</f>
        <v>7428</v>
      </c>
      <c r="S92" s="26">
        <f>ABC_3[[#This Row],[Valor Total]]/SUM(ABC_3[Valor Total])</f>
        <v>2.1510951694666893E-5</v>
      </c>
      <c r="T92" s="27">
        <f>SUM($S$7:S92)</f>
        <v>0.76144039747757242</v>
      </c>
      <c r="U92" s="53">
        <f t="shared" si="3"/>
        <v>0.16666666666666666</v>
      </c>
      <c r="V92" s="59">
        <f>_xlfn.STDEV.S(ABC_3[[#This Row],[1]:[12]])</f>
        <v>0.57735026918962573</v>
      </c>
      <c r="W92" s="59">
        <f>ABC_3[[#This Row],[D. ESTANTANDAR]]/ABC_3[[#This Row],[PROMEDIO]]</f>
        <v>3.4641016151377544</v>
      </c>
      <c r="X92" s="29" t="str">
        <f>IF(ABC_3[[#This Row],[Costo Porcentual Acumulado]]&lt;=$AB$14,$AA$14,IF(ABC_3[[#This Row],[Costo Porcentual Acumulado]]&lt;=$AB$15,$AA$15,$AA$16))</f>
        <v>C</v>
      </c>
      <c r="Y92" s="63"/>
    </row>
    <row r="93" spans="1:25" x14ac:dyDescent="0.3">
      <c r="A93" s="10">
        <f>_xlfn.RANK.EQ(ABC_3[[#This Row],[Total]],ABC_3[Total],0)</f>
        <v>129</v>
      </c>
      <c r="B93" s="10" t="str">
        <f>Table3[[#This Row],[MATERIAL]]</f>
        <v>BUJES PARA OXIGENO</v>
      </c>
      <c r="C93" s="10" t="str">
        <f>Table3[[#This Row],[UM]]</f>
        <v>UND</v>
      </c>
      <c r="D93" s="25">
        <f>Table3[[#This Row],[Valor]]</f>
        <v>339870</v>
      </c>
      <c r="E93" s="10">
        <f>Table3[[#This Row],[1]]</f>
        <v>0</v>
      </c>
      <c r="F93" s="10">
        <f>Table3[[#This Row],[2]]</f>
        <v>0</v>
      </c>
      <c r="G93" s="10">
        <f>Table3[[#This Row],[3]]</f>
        <v>1</v>
      </c>
      <c r="H93" s="10">
        <f>Table3[[#This Row],[4]]</f>
        <v>0</v>
      </c>
      <c r="I93" s="10">
        <f>Table3[[#This Row],[5]]</f>
        <v>0</v>
      </c>
      <c r="J93" s="10">
        <f>Table3[[#This Row],[6]]</f>
        <v>0</v>
      </c>
      <c r="K93" s="10">
        <f>Table3[[#This Row],[7]]</f>
        <v>0</v>
      </c>
      <c r="L93" s="10">
        <f>Table3[[#This Row],[8]]</f>
        <v>0</v>
      </c>
      <c r="M93" s="10">
        <f>Table3[[#This Row],[9]]</f>
        <v>0</v>
      </c>
      <c r="N93" s="10">
        <f>Table3[[#This Row],[10]]</f>
        <v>0</v>
      </c>
      <c r="O93" s="10">
        <f>Table3[[#This Row],[11]]</f>
        <v>0</v>
      </c>
      <c r="P93" s="10">
        <f>Table3[[#This Row],[12]]</f>
        <v>0</v>
      </c>
      <c r="Q93" s="11">
        <f>SUM(ABC_3[[#This Row],[1]:[12]])</f>
        <v>1</v>
      </c>
      <c r="R93" s="13">
        <f>ABC_3[[#This Row],[Total]]*ABC_3[[#This Row],[Valor]]</f>
        <v>339870</v>
      </c>
      <c r="S93" s="26">
        <f>ABC_3[[#This Row],[Valor Total]]/SUM(ABC_3[Valor Total])</f>
        <v>9.8423898121519061E-4</v>
      </c>
      <c r="T93" s="27">
        <f>SUM($S$7:S93)</f>
        <v>0.76242463645878755</v>
      </c>
      <c r="U93" s="53">
        <f t="shared" si="3"/>
        <v>8.3333333333333329E-2</v>
      </c>
      <c r="V93" s="59">
        <f>_xlfn.STDEV.S(ABC_3[[#This Row],[1]:[12]])</f>
        <v>0.28867513459481287</v>
      </c>
      <c r="W93" s="59">
        <f>ABC_3[[#This Row],[D. ESTANTANDAR]]/ABC_3[[#This Row],[PROMEDIO]]</f>
        <v>3.4641016151377544</v>
      </c>
      <c r="X93" s="29" t="str">
        <f>IF(ABC_3[[#This Row],[Costo Porcentual Acumulado]]&lt;=$AB$14,$AA$14,IF(ABC_3[[#This Row],[Costo Porcentual Acumulado]]&lt;=$AB$15,$AA$15,$AA$16))</f>
        <v>C</v>
      </c>
      <c r="Y93" s="63"/>
    </row>
    <row r="94" spans="1:25" x14ac:dyDescent="0.3">
      <c r="A94" s="10">
        <f>_xlfn.RANK.EQ(ABC_3[[#This Row],[Total]],ABC_3[Total],0)</f>
        <v>74</v>
      </c>
      <c r="B94" s="10" t="str">
        <f>Table3[[#This Row],[MATERIAL]]</f>
        <v>Carreta Sencilla</v>
      </c>
      <c r="C94" s="10" t="str">
        <f>Table3[[#This Row],[UM]]</f>
        <v>UND</v>
      </c>
      <c r="D94" s="25">
        <f>Table3[[#This Row],[Valor]]</f>
        <v>189900</v>
      </c>
      <c r="E94" s="10">
        <f>Table3[[#This Row],[1]]</f>
        <v>3</v>
      </c>
      <c r="F94" s="10">
        <f>Table3[[#This Row],[2]]</f>
        <v>0</v>
      </c>
      <c r="G94" s="10">
        <f>Table3[[#This Row],[3]]</f>
        <v>1</v>
      </c>
      <c r="H94" s="10">
        <f>Table3[[#This Row],[4]]</f>
        <v>0</v>
      </c>
      <c r="I94" s="10">
        <f>Table3[[#This Row],[5]]</f>
        <v>0</v>
      </c>
      <c r="J94" s="10">
        <f>Table3[[#This Row],[6]]</f>
        <v>0</v>
      </c>
      <c r="K94" s="10">
        <f>Table3[[#This Row],[7]]</f>
        <v>0</v>
      </c>
      <c r="L94" s="10">
        <f>Table3[[#This Row],[8]]</f>
        <v>0</v>
      </c>
      <c r="M94" s="10">
        <f>Table3[[#This Row],[9]]</f>
        <v>0</v>
      </c>
      <c r="N94" s="10">
        <f>Table3[[#This Row],[10]]</f>
        <v>1</v>
      </c>
      <c r="O94" s="10">
        <f>Table3[[#This Row],[11]]</f>
        <v>0</v>
      </c>
      <c r="P94" s="10">
        <f>Table3[[#This Row],[12]]</f>
        <v>0</v>
      </c>
      <c r="Q94" s="11">
        <f>SUM(ABC_3[[#This Row],[1]:[12]])</f>
        <v>5</v>
      </c>
      <c r="R94" s="13">
        <f>ABC_3[[#This Row],[Total]]*ABC_3[[#This Row],[Valor]]</f>
        <v>949500</v>
      </c>
      <c r="S94" s="26">
        <f>ABC_3[[#This Row],[Valor Total]]/SUM(ABC_3[Valor Total])</f>
        <v>2.7496834456228075E-3</v>
      </c>
      <c r="T94" s="27">
        <f>SUM($S$7:S94)</f>
        <v>0.76517431990441032</v>
      </c>
      <c r="U94" s="53">
        <f t="shared" si="3"/>
        <v>0.41666666666666669</v>
      </c>
      <c r="V94" s="59">
        <f>_xlfn.STDEV.S(ABC_3[[#This Row],[1]:[12]])</f>
        <v>0.90033663737851999</v>
      </c>
      <c r="W94" s="59">
        <f>ABC_3[[#This Row],[D. ESTANTANDAR]]/ABC_3[[#This Row],[PROMEDIO]]</f>
        <v>2.1608079297084477</v>
      </c>
      <c r="X94" s="29" t="str">
        <f>IF(ABC_3[[#This Row],[Costo Porcentual Acumulado]]&lt;=$AB$14,$AA$14,IF(ABC_3[[#This Row],[Costo Porcentual Acumulado]]&lt;=$AB$15,$AA$15,$AA$16))</f>
        <v>C</v>
      </c>
      <c r="Y94" s="63"/>
    </row>
    <row r="95" spans="1:25" x14ac:dyDescent="0.3">
      <c r="A95" s="10">
        <f>_xlfn.RANK.EQ(ABC_3[[#This Row],[Total]],ABC_3[Total],0)</f>
        <v>66</v>
      </c>
      <c r="B95" s="10" t="str">
        <f>Table3[[#This Row],[MATERIAL]]</f>
        <v xml:space="preserve">Carreta doble </v>
      </c>
      <c r="C95" s="10" t="str">
        <f>Table3[[#This Row],[UM]]</f>
        <v>UND</v>
      </c>
      <c r="D95" s="25">
        <f>Table3[[#This Row],[Valor]]</f>
        <v>250000</v>
      </c>
      <c r="E95" s="10">
        <f>Table3[[#This Row],[1]]</f>
        <v>3</v>
      </c>
      <c r="F95" s="10">
        <f>Table3[[#This Row],[2]]</f>
        <v>3</v>
      </c>
      <c r="G95" s="10">
        <f>Table3[[#This Row],[3]]</f>
        <v>0</v>
      </c>
      <c r="H95" s="10">
        <f>Table3[[#This Row],[4]]</f>
        <v>1</v>
      </c>
      <c r="I95" s="10">
        <f>Table3[[#This Row],[5]]</f>
        <v>0</v>
      </c>
      <c r="J95" s="10">
        <f>Table3[[#This Row],[6]]</f>
        <v>0</v>
      </c>
      <c r="K95" s="10">
        <f>Table3[[#This Row],[7]]</f>
        <v>0</v>
      </c>
      <c r="L95" s="10">
        <f>Table3[[#This Row],[8]]</f>
        <v>0</v>
      </c>
      <c r="M95" s="10">
        <f>Table3[[#This Row],[9]]</f>
        <v>0</v>
      </c>
      <c r="N95" s="10">
        <f>Table3[[#This Row],[10]]</f>
        <v>1</v>
      </c>
      <c r="O95" s="10">
        <f>Table3[[#This Row],[11]]</f>
        <v>1</v>
      </c>
      <c r="P95" s="10">
        <f>Table3[[#This Row],[12]]</f>
        <v>0</v>
      </c>
      <c r="Q95" s="11">
        <f>SUM(ABC_3[[#This Row],[1]:[12]])</f>
        <v>9</v>
      </c>
      <c r="R95" s="13">
        <f>ABC_3[[#This Row],[Total]]*ABC_3[[#This Row],[Valor]]</f>
        <v>2250000</v>
      </c>
      <c r="S95" s="26">
        <f>ABC_3[[#This Row],[Valor Total]]/SUM(ABC_3[Valor Total])</f>
        <v>6.5158375488692123E-3</v>
      </c>
      <c r="T95" s="27">
        <f>SUM($S$7:S95)</f>
        <v>0.77169015745327951</v>
      </c>
      <c r="U95" s="53">
        <f t="shared" si="3"/>
        <v>0.75</v>
      </c>
      <c r="V95" s="59">
        <f>_xlfn.STDEV.S(ABC_3[[#This Row],[1]:[12]])</f>
        <v>1.1381803659589922</v>
      </c>
      <c r="W95" s="59">
        <f>ABC_3[[#This Row],[D. ESTANTANDAR]]/ABC_3[[#This Row],[PROMEDIO]]</f>
        <v>1.5175738212786563</v>
      </c>
      <c r="X95" s="29" t="str">
        <f>IF(ABC_3[[#This Row],[Costo Porcentual Acumulado]]&lt;=$AB$14,$AA$14,IF(ABC_3[[#This Row],[Costo Porcentual Acumulado]]&lt;=$AB$15,$AA$15,$AA$16))</f>
        <v>C</v>
      </c>
      <c r="Y95" s="63"/>
    </row>
    <row r="96" spans="1:25" x14ac:dyDescent="0.3">
      <c r="A96" s="10">
        <f>_xlfn.RANK.EQ(ABC_3[[#This Row],[Total]],ABC_3[Total],0)</f>
        <v>70</v>
      </c>
      <c r="B96" s="10" t="str">
        <f>Table3[[#This Row],[MATERIAL]]</f>
        <v>Carreta doble con extintor</v>
      </c>
      <c r="C96" s="10" t="str">
        <f>Table3[[#This Row],[UM]]</f>
        <v>UND</v>
      </c>
      <c r="D96" s="25">
        <f>Table3[[#This Row],[Valor]]</f>
        <v>493000</v>
      </c>
      <c r="E96" s="10">
        <f>Table3[[#This Row],[1]]</f>
        <v>1</v>
      </c>
      <c r="F96" s="10">
        <f>Table3[[#This Row],[2]]</f>
        <v>0</v>
      </c>
      <c r="G96" s="10">
        <f>Table3[[#This Row],[3]]</f>
        <v>1</v>
      </c>
      <c r="H96" s="10">
        <f>Table3[[#This Row],[4]]</f>
        <v>1</v>
      </c>
      <c r="I96" s="10">
        <f>Table3[[#This Row],[5]]</f>
        <v>0</v>
      </c>
      <c r="J96" s="10">
        <f>Table3[[#This Row],[6]]</f>
        <v>0</v>
      </c>
      <c r="K96" s="10">
        <f>Table3[[#This Row],[7]]</f>
        <v>0</v>
      </c>
      <c r="L96" s="10">
        <f>Table3[[#This Row],[8]]</f>
        <v>0</v>
      </c>
      <c r="M96" s="10">
        <f>Table3[[#This Row],[9]]</f>
        <v>0</v>
      </c>
      <c r="N96" s="10">
        <f>Table3[[#This Row],[10]]</f>
        <v>3</v>
      </c>
      <c r="O96" s="10">
        <f>Table3[[#This Row],[11]]</f>
        <v>0</v>
      </c>
      <c r="P96" s="10">
        <f>Table3[[#This Row],[12]]</f>
        <v>0</v>
      </c>
      <c r="Q96" s="11">
        <f>SUM(ABC_3[[#This Row],[1]:[12]])</f>
        <v>6</v>
      </c>
      <c r="R96" s="13">
        <f>ABC_3[[#This Row],[Total]]*ABC_3[[#This Row],[Valor]]</f>
        <v>2958000</v>
      </c>
      <c r="S96" s="26">
        <f>ABC_3[[#This Row],[Valor Total]]/SUM(ABC_3[Valor Total])</f>
        <v>8.5661544309133912E-3</v>
      </c>
      <c r="T96" s="27">
        <f>SUM($S$7:S96)</f>
        <v>0.78025631188419287</v>
      </c>
      <c r="U96" s="53">
        <f t="shared" si="3"/>
        <v>0.5</v>
      </c>
      <c r="V96" s="59">
        <f>_xlfn.STDEV.S(ABC_3[[#This Row],[1]:[12]])</f>
        <v>0.90453403373329089</v>
      </c>
      <c r="W96" s="59">
        <f>ABC_3[[#This Row],[D. ESTANTANDAR]]/ABC_3[[#This Row],[PROMEDIO]]</f>
        <v>1.8090680674665818</v>
      </c>
      <c r="X96" s="29" t="str">
        <f>IF(ABC_3[[#This Row],[Costo Porcentual Acumulado]]&lt;=$AB$14,$AA$14,IF(ABC_3[[#This Row],[Costo Porcentual Acumulado]]&lt;=$AB$15,$AA$15,$AA$16))</f>
        <v>C</v>
      </c>
      <c r="Y96" s="63"/>
    </row>
    <row r="97" spans="1:25" x14ac:dyDescent="0.3">
      <c r="A97" s="10">
        <f>_xlfn.RANK.EQ(ABC_3[[#This Row],[Total]],ABC_3[Total],0)</f>
        <v>129</v>
      </c>
      <c r="B97" s="10" t="str">
        <f>Table3[[#This Row],[MATERIAL]]</f>
        <v>CAJA DE CORTE 1 GASES</v>
      </c>
      <c r="C97" s="10" t="str">
        <f>Table3[[#This Row],[UM]]</f>
        <v>UND</v>
      </c>
      <c r="D97" s="25">
        <f>Table3[[#This Row],[Valor]]</f>
        <v>62000</v>
      </c>
      <c r="E97" s="10">
        <f>Table3[[#This Row],[1]]</f>
        <v>0</v>
      </c>
      <c r="F97" s="10">
        <f>Table3[[#This Row],[2]]</f>
        <v>0</v>
      </c>
      <c r="G97" s="10">
        <f>Table3[[#This Row],[3]]</f>
        <v>1</v>
      </c>
      <c r="H97" s="10">
        <f>Table3[[#This Row],[4]]</f>
        <v>0</v>
      </c>
      <c r="I97" s="10">
        <f>Table3[[#This Row],[5]]</f>
        <v>0</v>
      </c>
      <c r="J97" s="10">
        <f>Table3[[#This Row],[6]]</f>
        <v>0</v>
      </c>
      <c r="K97" s="10">
        <f>Table3[[#This Row],[7]]</f>
        <v>0</v>
      </c>
      <c r="L97" s="10">
        <f>Table3[[#This Row],[8]]</f>
        <v>0</v>
      </c>
      <c r="M97" s="10">
        <f>Table3[[#This Row],[9]]</f>
        <v>0</v>
      </c>
      <c r="N97" s="10">
        <f>Table3[[#This Row],[10]]</f>
        <v>0</v>
      </c>
      <c r="O97" s="10">
        <f>Table3[[#This Row],[11]]</f>
        <v>0</v>
      </c>
      <c r="P97" s="10">
        <f>Table3[[#This Row],[12]]</f>
        <v>0</v>
      </c>
      <c r="Q97" s="11">
        <f>SUM(ABC_3[[#This Row],[1]:[12]])</f>
        <v>1</v>
      </c>
      <c r="R97" s="13">
        <f>ABC_3[[#This Row],[Total]]*ABC_3[[#This Row],[Valor]]</f>
        <v>62000</v>
      </c>
      <c r="S97" s="26">
        <f>ABC_3[[#This Row],[Valor Total]]/SUM(ABC_3[Valor Total])</f>
        <v>1.795475235688405E-4</v>
      </c>
      <c r="T97" s="27">
        <f>SUM($S$7:S97)</f>
        <v>0.78043585940776172</v>
      </c>
      <c r="U97" s="53">
        <f t="shared" si="3"/>
        <v>8.3333333333333329E-2</v>
      </c>
      <c r="V97" s="59">
        <f>_xlfn.STDEV.S(ABC_3[[#This Row],[1]:[12]])</f>
        <v>0.28867513459481287</v>
      </c>
      <c r="W97" s="59">
        <f>ABC_3[[#This Row],[D. ESTANTANDAR]]/ABC_3[[#This Row],[PROMEDIO]]</f>
        <v>3.4641016151377544</v>
      </c>
      <c r="X97" s="29" t="str">
        <f>IF(ABC_3[[#This Row],[Costo Porcentual Acumulado]]&lt;=$AB$14,$AA$14,IF(ABC_3[[#This Row],[Costo Porcentual Acumulado]]&lt;=$AB$15,$AA$15,$AA$16))</f>
        <v>C</v>
      </c>
      <c r="Y97" s="63"/>
    </row>
    <row r="98" spans="1:25" x14ac:dyDescent="0.3">
      <c r="A98" s="10">
        <f>_xlfn.RANK.EQ(ABC_3[[#This Row],[Total]],ABC_3[Total],0)</f>
        <v>129</v>
      </c>
      <c r="B98" s="10" t="str">
        <f>Table3[[#This Row],[MATERIAL]]</f>
        <v>CAJA DE CORTE 2 GASES</v>
      </c>
      <c r="C98" s="10" t="str">
        <f>Table3[[#This Row],[UM]]</f>
        <v>UND</v>
      </c>
      <c r="D98" s="25">
        <f>Table3[[#This Row],[Valor]]</f>
        <v>93786.08</v>
      </c>
      <c r="E98" s="10">
        <f>Table3[[#This Row],[1]]</f>
        <v>0</v>
      </c>
      <c r="F98" s="10">
        <f>Table3[[#This Row],[2]]</f>
        <v>0</v>
      </c>
      <c r="G98" s="10">
        <f>Table3[[#This Row],[3]]</f>
        <v>1</v>
      </c>
      <c r="H98" s="10">
        <f>Table3[[#This Row],[4]]</f>
        <v>0</v>
      </c>
      <c r="I98" s="10">
        <f>Table3[[#This Row],[5]]</f>
        <v>0</v>
      </c>
      <c r="J98" s="10">
        <f>Table3[[#This Row],[6]]</f>
        <v>0</v>
      </c>
      <c r="K98" s="10">
        <f>Table3[[#This Row],[7]]</f>
        <v>0</v>
      </c>
      <c r="L98" s="10">
        <f>Table3[[#This Row],[8]]</f>
        <v>0</v>
      </c>
      <c r="M98" s="10">
        <f>Table3[[#This Row],[9]]</f>
        <v>0</v>
      </c>
      <c r="N98" s="10">
        <f>Table3[[#This Row],[10]]</f>
        <v>0</v>
      </c>
      <c r="O98" s="10">
        <f>Table3[[#This Row],[11]]</f>
        <v>0</v>
      </c>
      <c r="P98" s="10">
        <f>Table3[[#This Row],[12]]</f>
        <v>0</v>
      </c>
      <c r="Q98" s="11">
        <f>SUM(ABC_3[[#This Row],[1]:[12]])</f>
        <v>1</v>
      </c>
      <c r="R98" s="13">
        <f>ABC_3[[#This Row],[Total]]*ABC_3[[#This Row],[Valor]]</f>
        <v>93786.08</v>
      </c>
      <c r="S98" s="26">
        <f>ABC_3[[#This Row],[Valor Total]]/SUM(ABC_3[Valor Total])</f>
        <v>2.715977162778897E-4</v>
      </c>
      <c r="T98" s="27">
        <f>SUM($S$7:S98)</f>
        <v>0.78070745712403966</v>
      </c>
      <c r="U98" s="53">
        <f t="shared" si="3"/>
        <v>8.3333333333333329E-2</v>
      </c>
      <c r="V98" s="59">
        <f>_xlfn.STDEV.S(ABC_3[[#This Row],[1]:[12]])</f>
        <v>0.28867513459481287</v>
      </c>
      <c r="W98" s="59">
        <f>ABC_3[[#This Row],[D. ESTANTANDAR]]/ABC_3[[#This Row],[PROMEDIO]]</f>
        <v>3.4641016151377544</v>
      </c>
      <c r="X98" s="29" t="str">
        <f>IF(ABC_3[[#This Row],[Costo Porcentual Acumulado]]&lt;=$AB$14,$AA$14,IF(ABC_3[[#This Row],[Costo Porcentual Acumulado]]&lt;=$AB$15,$AA$15,$AA$16))</f>
        <v>C</v>
      </c>
      <c r="Y98" s="63"/>
    </row>
    <row r="99" spans="1:25" x14ac:dyDescent="0.3">
      <c r="A99" s="10">
        <f>_xlfn.RANK.EQ(ABC_3[[#This Row],[Total]],ABC_3[Total],0)</f>
        <v>87</v>
      </c>
      <c r="B99" s="10" t="str">
        <f>Table3[[#This Row],[MATERIAL]]</f>
        <v>CAJA DE CORTE 4 GASES</v>
      </c>
      <c r="C99" s="10">
        <f>Table3[[#This Row],[UM]]</f>
        <v>0</v>
      </c>
      <c r="D99" s="25">
        <f>Table3[[#This Row],[Valor]]</f>
        <v>25900</v>
      </c>
      <c r="E99" s="10">
        <f>Table3[[#This Row],[1]]</f>
        <v>0</v>
      </c>
      <c r="F99" s="10">
        <f>Table3[[#This Row],[2]]</f>
        <v>0</v>
      </c>
      <c r="G99" s="10">
        <f>Table3[[#This Row],[3]]</f>
        <v>2</v>
      </c>
      <c r="H99" s="10">
        <f>Table3[[#This Row],[4]]</f>
        <v>0</v>
      </c>
      <c r="I99" s="10">
        <f>Table3[[#This Row],[5]]</f>
        <v>0</v>
      </c>
      <c r="J99" s="10">
        <f>Table3[[#This Row],[6]]</f>
        <v>0</v>
      </c>
      <c r="K99" s="10">
        <f>Table3[[#This Row],[7]]</f>
        <v>0</v>
      </c>
      <c r="L99" s="10">
        <f>Table3[[#This Row],[8]]</f>
        <v>0</v>
      </c>
      <c r="M99" s="10">
        <f>Table3[[#This Row],[9]]</f>
        <v>0</v>
      </c>
      <c r="N99" s="10">
        <f>Table3[[#This Row],[10]]</f>
        <v>0</v>
      </c>
      <c r="O99" s="10">
        <f>Table3[[#This Row],[11]]</f>
        <v>0</v>
      </c>
      <c r="P99" s="10">
        <f>Table3[[#This Row],[12]]</f>
        <v>0</v>
      </c>
      <c r="Q99" s="11">
        <f>SUM(ABC_3[[#This Row],[1]:[12]])</f>
        <v>2</v>
      </c>
      <c r="R99" s="13">
        <f>ABC_3[[#This Row],[Total]]*ABC_3[[#This Row],[Valor]]</f>
        <v>51800</v>
      </c>
      <c r="S99" s="26">
        <f>ABC_3[[#This Row],[Valor Total]]/SUM(ABC_3[Valor Total])</f>
        <v>1.5000906001396674E-4</v>
      </c>
      <c r="T99" s="27">
        <f>SUM($S$7:S99)</f>
        <v>0.78085746618405361</v>
      </c>
      <c r="U99" s="53">
        <f t="shared" si="3"/>
        <v>0.16666666666666666</v>
      </c>
      <c r="V99" s="59">
        <f>_xlfn.STDEV.S(ABC_3[[#This Row],[1]:[12]])</f>
        <v>0.57735026918962573</v>
      </c>
      <c r="W99" s="59">
        <f>ABC_3[[#This Row],[D. ESTANTANDAR]]/ABC_3[[#This Row],[PROMEDIO]]</f>
        <v>3.4641016151377544</v>
      </c>
      <c r="X99" s="29" t="str">
        <f>IF(ABC_3[[#This Row],[Costo Porcentual Acumulado]]&lt;=$AB$14,$AA$14,IF(ABC_3[[#This Row],[Costo Porcentual Acumulado]]&lt;=$AB$15,$AA$15,$AA$16))</f>
        <v>C</v>
      </c>
      <c r="Y99" s="63"/>
    </row>
    <row r="100" spans="1:25" x14ac:dyDescent="0.3">
      <c r="A100" s="10">
        <f>_xlfn.RANK.EQ(ABC_3[[#This Row],[Total]],ABC_3[Total],0)</f>
        <v>87</v>
      </c>
      <c r="B100" s="10" t="str">
        <f>Table3[[#This Row],[MATERIAL]]</f>
        <v>CAJA DE CORTE DE 2 VIAS (OXIGENO Y VACIO)</v>
      </c>
      <c r="C100" s="10" t="str">
        <f>Table3[[#This Row],[UM]]</f>
        <v>UND</v>
      </c>
      <c r="D100" s="25">
        <f>Table3[[#This Row],[Valor]]</f>
        <v>97307.69</v>
      </c>
      <c r="E100" s="10">
        <f>Table3[[#This Row],[1]]</f>
        <v>2</v>
      </c>
      <c r="F100" s="10">
        <f>Table3[[#This Row],[2]]</f>
        <v>0</v>
      </c>
      <c r="G100" s="10">
        <f>Table3[[#This Row],[3]]</f>
        <v>0</v>
      </c>
      <c r="H100" s="10">
        <f>Table3[[#This Row],[4]]</f>
        <v>0</v>
      </c>
      <c r="I100" s="10">
        <f>Table3[[#This Row],[5]]</f>
        <v>0</v>
      </c>
      <c r="J100" s="10">
        <f>Table3[[#This Row],[6]]</f>
        <v>0</v>
      </c>
      <c r="K100" s="10">
        <f>Table3[[#This Row],[7]]</f>
        <v>0</v>
      </c>
      <c r="L100" s="10">
        <f>Table3[[#This Row],[8]]</f>
        <v>0</v>
      </c>
      <c r="M100" s="10">
        <f>Table3[[#This Row],[9]]</f>
        <v>0</v>
      </c>
      <c r="N100" s="10">
        <f>Table3[[#This Row],[10]]</f>
        <v>0</v>
      </c>
      <c r="O100" s="10">
        <f>Table3[[#This Row],[11]]</f>
        <v>0</v>
      </c>
      <c r="P100" s="10">
        <f>Table3[[#This Row],[12]]</f>
        <v>0</v>
      </c>
      <c r="Q100" s="11">
        <f>SUM(ABC_3[[#This Row],[1]:[12]])</f>
        <v>2</v>
      </c>
      <c r="R100" s="13">
        <f>ABC_3[[#This Row],[Total]]*ABC_3[[#This Row],[Valor]]</f>
        <v>194615.38</v>
      </c>
      <c r="S100" s="26">
        <f>ABC_3[[#This Row],[Valor Total]]/SUM(ABC_3[Valor Total])</f>
        <v>5.6359208915175566E-4</v>
      </c>
      <c r="T100" s="27">
        <f>SUM($S$7:S100)</f>
        <v>0.7814210582732054</v>
      </c>
      <c r="U100" s="53">
        <f t="shared" si="3"/>
        <v>0.16666666666666666</v>
      </c>
      <c r="V100" s="59">
        <f>_xlfn.STDEV.S(ABC_3[[#This Row],[1]:[12]])</f>
        <v>0.57735026918962573</v>
      </c>
      <c r="W100" s="59">
        <f>ABC_3[[#This Row],[D. ESTANTANDAR]]/ABC_3[[#This Row],[PROMEDIO]]</f>
        <v>3.4641016151377544</v>
      </c>
      <c r="X100" s="29" t="str">
        <f>IF(ABC_3[[#This Row],[Costo Porcentual Acumulado]]&lt;=$AB$14,$AA$14,IF(ABC_3[[#This Row],[Costo Porcentual Acumulado]]&lt;=$AB$15,$AA$15,$AA$16))</f>
        <v>C</v>
      </c>
      <c r="Y100" s="63"/>
    </row>
    <row r="101" spans="1:25" x14ac:dyDescent="0.3">
      <c r="A101" s="10">
        <f>_xlfn.RANK.EQ(ABC_3[[#This Row],[Total]],ABC_3[Total],0)</f>
        <v>80</v>
      </c>
      <c r="B101" s="10" t="str">
        <f>Table3[[#This Row],[MATERIAL]]</f>
        <v>CAJA DE CORTE DE 3 VIAS (OXIGENO Y VACIO)</v>
      </c>
      <c r="C101" s="10" t="str">
        <f>Table3[[#This Row],[UM]]</f>
        <v>UND</v>
      </c>
      <c r="D101" s="25">
        <f>Table3[[#This Row],[Valor]]</f>
        <v>103485</v>
      </c>
      <c r="E101" s="10">
        <f>Table3[[#This Row],[1]]</f>
        <v>3</v>
      </c>
      <c r="F101" s="10">
        <f>Table3[[#This Row],[2]]</f>
        <v>0</v>
      </c>
      <c r="G101" s="10">
        <f>Table3[[#This Row],[3]]</f>
        <v>0</v>
      </c>
      <c r="H101" s="10">
        <f>Table3[[#This Row],[4]]</f>
        <v>0</v>
      </c>
      <c r="I101" s="10">
        <f>Table3[[#This Row],[5]]</f>
        <v>0</v>
      </c>
      <c r="J101" s="10">
        <f>Table3[[#This Row],[6]]</f>
        <v>0</v>
      </c>
      <c r="K101" s="10">
        <f>Table3[[#This Row],[7]]</f>
        <v>0</v>
      </c>
      <c r="L101" s="10">
        <f>Table3[[#This Row],[8]]</f>
        <v>0</v>
      </c>
      <c r="M101" s="10">
        <f>Table3[[#This Row],[9]]</f>
        <v>0</v>
      </c>
      <c r="N101" s="10">
        <f>Table3[[#This Row],[10]]</f>
        <v>0</v>
      </c>
      <c r="O101" s="10">
        <f>Table3[[#This Row],[11]]</f>
        <v>0</v>
      </c>
      <c r="P101" s="10">
        <f>Table3[[#This Row],[12]]</f>
        <v>0</v>
      </c>
      <c r="Q101" s="11">
        <f>SUM(ABC_3[[#This Row],[1]:[12]])</f>
        <v>3</v>
      </c>
      <c r="R101" s="13">
        <f>ABC_3[[#This Row],[Total]]*ABC_3[[#This Row],[Valor]]</f>
        <v>310455</v>
      </c>
      <c r="S101" s="26">
        <f>ABC_3[[#This Row],[Valor Total]]/SUM(ABC_3[Valor Total])</f>
        <v>8.9905526499297391E-4</v>
      </c>
      <c r="T101" s="27">
        <f>SUM($S$7:S101)</f>
        <v>0.78232011353819841</v>
      </c>
      <c r="U101" s="53">
        <f t="shared" si="3"/>
        <v>0.25</v>
      </c>
      <c r="V101" s="59">
        <f>_xlfn.STDEV.S(ABC_3[[#This Row],[1]:[12]])</f>
        <v>0.8660254037844386</v>
      </c>
      <c r="W101" s="59">
        <f>ABC_3[[#This Row],[D. ESTANTANDAR]]/ABC_3[[#This Row],[PROMEDIO]]</f>
        <v>3.4641016151377544</v>
      </c>
      <c r="X101" s="29" t="str">
        <f>IF(ABC_3[[#This Row],[Costo Porcentual Acumulado]]&lt;=$AB$14,$AA$14,IF(ABC_3[[#This Row],[Costo Porcentual Acumulado]]&lt;=$AB$15,$AA$15,$AA$16))</f>
        <v>C</v>
      </c>
      <c r="Y101" s="63"/>
    </row>
    <row r="102" spans="1:25" x14ac:dyDescent="0.3">
      <c r="A102" s="10">
        <f>_xlfn.RANK.EQ(ABC_3[[#This Row],[Total]],ABC_3[Total],0)</f>
        <v>74</v>
      </c>
      <c r="B102" s="10" t="str">
        <f>Table3[[#This Row],[MATERIAL]]</f>
        <v>CODOS  2"</v>
      </c>
      <c r="C102" s="10" t="str">
        <f>Table3[[#This Row],[UM]]</f>
        <v>UND</v>
      </c>
      <c r="D102" s="25">
        <f>Table3[[#This Row],[Valor]]</f>
        <v>55604.4</v>
      </c>
      <c r="E102" s="10">
        <f>Table3[[#This Row],[1]]</f>
        <v>0</v>
      </c>
      <c r="F102" s="10">
        <f>Table3[[#This Row],[2]]</f>
        <v>0</v>
      </c>
      <c r="G102" s="10">
        <f>Table3[[#This Row],[3]]</f>
        <v>0</v>
      </c>
      <c r="H102" s="10">
        <f>Table3[[#This Row],[4]]</f>
        <v>5</v>
      </c>
      <c r="I102" s="10">
        <f>Table3[[#This Row],[5]]</f>
        <v>0</v>
      </c>
      <c r="J102" s="10">
        <f>Table3[[#This Row],[6]]</f>
        <v>0</v>
      </c>
      <c r="K102" s="10">
        <f>Table3[[#This Row],[7]]</f>
        <v>0</v>
      </c>
      <c r="L102" s="10">
        <f>Table3[[#This Row],[8]]</f>
        <v>0</v>
      </c>
      <c r="M102" s="10">
        <f>Table3[[#This Row],[9]]</f>
        <v>0</v>
      </c>
      <c r="N102" s="10">
        <f>Table3[[#This Row],[10]]</f>
        <v>0</v>
      </c>
      <c r="O102" s="10">
        <f>Table3[[#This Row],[11]]</f>
        <v>0</v>
      </c>
      <c r="P102" s="10">
        <f>Table3[[#This Row],[12]]</f>
        <v>0</v>
      </c>
      <c r="Q102" s="11">
        <f>SUM(ABC_3[[#This Row],[1]:[12]])</f>
        <v>5</v>
      </c>
      <c r="R102" s="13">
        <f>ABC_3[[#This Row],[Total]]*ABC_3[[#This Row],[Valor]]</f>
        <v>278022</v>
      </c>
      <c r="S102" s="26">
        <f>ABC_3[[#This Row],[Valor Total]]/SUM(ABC_3[Valor Total])</f>
        <v>8.051316386718738E-4</v>
      </c>
      <c r="T102" s="27">
        <f>SUM($S$7:S102)</f>
        <v>0.78312524517687032</v>
      </c>
      <c r="U102" s="53">
        <f t="shared" si="3"/>
        <v>0.41666666666666669</v>
      </c>
      <c r="V102" s="59">
        <f>_xlfn.STDEV.S(ABC_3[[#This Row],[1]:[12]])</f>
        <v>1.4433756729740645</v>
      </c>
      <c r="W102" s="59">
        <f>ABC_3[[#This Row],[D. ESTANTANDAR]]/ABC_3[[#This Row],[PROMEDIO]]</f>
        <v>3.4641016151377548</v>
      </c>
      <c r="X102" s="29" t="str">
        <f>IF(ABC_3[[#This Row],[Costo Porcentual Acumulado]]&lt;=$AB$14,$AA$14,IF(ABC_3[[#This Row],[Costo Porcentual Acumulado]]&lt;=$AB$15,$AA$15,$AA$16))</f>
        <v>C</v>
      </c>
      <c r="Y102" s="63"/>
    </row>
    <row r="103" spans="1:25" x14ac:dyDescent="0.3">
      <c r="A103" s="10">
        <f>_xlfn.RANK.EQ(ABC_3[[#This Row],[Total]],ABC_3[Total],0)</f>
        <v>67</v>
      </c>
      <c r="B103" s="10" t="str">
        <f>Table3[[#This Row],[MATERIAL]]</f>
        <v xml:space="preserve">Conector DISS macho oxigeno para soldar en tuberia en cobre </v>
      </c>
      <c r="C103" s="10" t="str">
        <f>Table3[[#This Row],[UM]]</f>
        <v>UND</v>
      </c>
      <c r="D103" s="25">
        <f>Table3[[#This Row],[Valor]]</f>
        <v>12500</v>
      </c>
      <c r="E103" s="10">
        <f>Table3[[#This Row],[1]]</f>
        <v>7</v>
      </c>
      <c r="F103" s="10">
        <f>Table3[[#This Row],[2]]</f>
        <v>0</v>
      </c>
      <c r="G103" s="10">
        <f>Table3[[#This Row],[3]]</f>
        <v>0</v>
      </c>
      <c r="H103" s="10">
        <f>Table3[[#This Row],[4]]</f>
        <v>0</v>
      </c>
      <c r="I103" s="10">
        <f>Table3[[#This Row],[5]]</f>
        <v>0</v>
      </c>
      <c r="J103" s="10">
        <f>Table3[[#This Row],[6]]</f>
        <v>0</v>
      </c>
      <c r="K103" s="10">
        <f>Table3[[#This Row],[7]]</f>
        <v>0</v>
      </c>
      <c r="L103" s="10">
        <f>Table3[[#This Row],[8]]</f>
        <v>0</v>
      </c>
      <c r="M103" s="10">
        <f>Table3[[#This Row],[9]]</f>
        <v>0</v>
      </c>
      <c r="N103" s="10">
        <f>Table3[[#This Row],[10]]</f>
        <v>0</v>
      </c>
      <c r="O103" s="10">
        <f>Table3[[#This Row],[11]]</f>
        <v>0</v>
      </c>
      <c r="P103" s="10">
        <f>Table3[[#This Row],[12]]</f>
        <v>0</v>
      </c>
      <c r="Q103" s="11">
        <f>SUM(ABC_3[[#This Row],[1]:[12]])</f>
        <v>7</v>
      </c>
      <c r="R103" s="13">
        <f>ABC_3[[#This Row],[Total]]*ABC_3[[#This Row],[Valor]]</f>
        <v>87500</v>
      </c>
      <c r="S103" s="26">
        <f>ABC_3[[#This Row],[Valor Total]]/SUM(ABC_3[Valor Total])</f>
        <v>2.5339368245602488E-4</v>
      </c>
      <c r="T103" s="27">
        <f>SUM($S$7:S103)</f>
        <v>0.78337863885932635</v>
      </c>
      <c r="U103" s="53">
        <f t="shared" si="3"/>
        <v>0.58333333333333337</v>
      </c>
      <c r="V103" s="59">
        <f>_xlfn.STDEV.S(ABC_3[[#This Row],[1]:[12]])</f>
        <v>2.0207259421636903</v>
      </c>
      <c r="W103" s="59">
        <f>ABC_3[[#This Row],[D. ESTANTANDAR]]/ABC_3[[#This Row],[PROMEDIO]]</f>
        <v>3.4641016151377544</v>
      </c>
      <c r="X103" s="29" t="str">
        <f>IF(ABC_3[[#This Row],[Costo Porcentual Acumulado]]&lt;=$AB$14,$AA$14,IF(ABC_3[[#This Row],[Costo Porcentual Acumulado]]&lt;=$AB$15,$AA$15,$AA$16))</f>
        <v>C</v>
      </c>
      <c r="Y103" s="63"/>
    </row>
    <row r="104" spans="1:25" x14ac:dyDescent="0.3">
      <c r="A104" s="10">
        <f>_xlfn.RANK.EQ(ABC_3[[#This Row],[Total]],ABC_3[Total],0)</f>
        <v>67</v>
      </c>
      <c r="B104" s="10" t="str">
        <f>Table3[[#This Row],[MATERIAL]]</f>
        <v xml:space="preserve">Conector DISS macho aire medicinal </v>
      </c>
      <c r="C104" s="10" t="str">
        <f>Table3[[#This Row],[UM]]</f>
        <v>UND</v>
      </c>
      <c r="D104" s="25">
        <f>Table3[[#This Row],[Valor]]</f>
        <v>60000</v>
      </c>
      <c r="E104" s="10">
        <f>Table3[[#This Row],[1]]</f>
        <v>7</v>
      </c>
      <c r="F104" s="10">
        <f>Table3[[#This Row],[2]]</f>
        <v>0</v>
      </c>
      <c r="G104" s="10">
        <f>Table3[[#This Row],[3]]</f>
        <v>0</v>
      </c>
      <c r="H104" s="10">
        <f>Table3[[#This Row],[4]]</f>
        <v>0</v>
      </c>
      <c r="I104" s="10">
        <f>Table3[[#This Row],[5]]</f>
        <v>0</v>
      </c>
      <c r="J104" s="10">
        <f>Table3[[#This Row],[6]]</f>
        <v>0</v>
      </c>
      <c r="K104" s="10">
        <f>Table3[[#This Row],[7]]</f>
        <v>0</v>
      </c>
      <c r="L104" s="10">
        <f>Table3[[#This Row],[8]]</f>
        <v>0</v>
      </c>
      <c r="M104" s="10">
        <f>Table3[[#This Row],[9]]</f>
        <v>0</v>
      </c>
      <c r="N104" s="10">
        <f>Table3[[#This Row],[10]]</f>
        <v>0</v>
      </c>
      <c r="O104" s="10">
        <f>Table3[[#This Row],[11]]</f>
        <v>0</v>
      </c>
      <c r="P104" s="10">
        <f>Table3[[#This Row],[12]]</f>
        <v>0</v>
      </c>
      <c r="Q104" s="11">
        <f>SUM(ABC_3[[#This Row],[1]:[12]])</f>
        <v>7</v>
      </c>
      <c r="R104" s="13">
        <f>ABC_3[[#This Row],[Total]]*ABC_3[[#This Row],[Valor]]</f>
        <v>420000</v>
      </c>
      <c r="S104" s="26">
        <f>ABC_3[[#This Row],[Valor Total]]/SUM(ABC_3[Valor Total])</f>
        <v>1.2162896757889196E-3</v>
      </c>
      <c r="T104" s="27">
        <f>SUM($S$7:S104)</f>
        <v>0.78459492853511525</v>
      </c>
      <c r="U104" s="53">
        <f t="shared" si="3"/>
        <v>0.58333333333333337</v>
      </c>
      <c r="V104" s="59">
        <f>_xlfn.STDEV.S(ABC_3[[#This Row],[1]:[12]])</f>
        <v>2.0207259421636903</v>
      </c>
      <c r="W104" s="59">
        <f>ABC_3[[#This Row],[D. ESTANTANDAR]]/ABC_3[[#This Row],[PROMEDIO]]</f>
        <v>3.4641016151377544</v>
      </c>
      <c r="X104" s="29" t="str">
        <f>IF(ABC_3[[#This Row],[Costo Porcentual Acumulado]]&lt;=$AB$14,$AA$14,IF(ABC_3[[#This Row],[Costo Porcentual Acumulado]]&lt;=$AB$15,$AA$15,$AA$16))</f>
        <v>C</v>
      </c>
      <c r="Y104" s="63"/>
    </row>
    <row r="105" spans="1:25" x14ac:dyDescent="0.3">
      <c r="A105" s="10">
        <f>_xlfn.RANK.EQ(ABC_3[[#This Row],[Total]],ABC_3[Total],0)</f>
        <v>87</v>
      </c>
      <c r="B105" s="10" t="str">
        <f>Table3[[#This Row],[MATERIAL]]</f>
        <v>Conectores de coraza rectos 3/4</v>
      </c>
      <c r="C105" s="10" t="str">
        <f>Table3[[#This Row],[UM]]</f>
        <v>UND</v>
      </c>
      <c r="D105" s="25">
        <f>Table3[[#This Row],[Valor]]</f>
        <v>7491</v>
      </c>
      <c r="E105" s="10">
        <f>Table3[[#This Row],[1]]</f>
        <v>0</v>
      </c>
      <c r="F105" s="10">
        <f>Table3[[#This Row],[2]]</f>
        <v>0</v>
      </c>
      <c r="G105" s="10">
        <f>Table3[[#This Row],[3]]</f>
        <v>0</v>
      </c>
      <c r="H105" s="10">
        <f>Table3[[#This Row],[4]]</f>
        <v>0</v>
      </c>
      <c r="I105" s="10">
        <f>Table3[[#This Row],[5]]</f>
        <v>0</v>
      </c>
      <c r="J105" s="10">
        <f>Table3[[#This Row],[6]]</f>
        <v>0</v>
      </c>
      <c r="K105" s="10">
        <f>Table3[[#This Row],[7]]</f>
        <v>0</v>
      </c>
      <c r="L105" s="10">
        <f>Table3[[#This Row],[8]]</f>
        <v>0</v>
      </c>
      <c r="M105" s="10">
        <f>Table3[[#This Row],[9]]</f>
        <v>2</v>
      </c>
      <c r="N105" s="10">
        <f>Table3[[#This Row],[10]]</f>
        <v>0</v>
      </c>
      <c r="O105" s="10">
        <f>Table3[[#This Row],[11]]</f>
        <v>0</v>
      </c>
      <c r="P105" s="10">
        <f>Table3[[#This Row],[12]]</f>
        <v>0</v>
      </c>
      <c r="Q105" s="11">
        <f>SUM(ABC_3[[#This Row],[1]:[12]])</f>
        <v>2</v>
      </c>
      <c r="R105" s="13">
        <f>ABC_3[[#This Row],[Total]]*ABC_3[[#This Row],[Valor]]</f>
        <v>14982</v>
      </c>
      <c r="S105" s="26">
        <f>ABC_3[[#This Row],[Valor Total]]/SUM(ABC_3[Valor Total])</f>
        <v>4.3386790292070461E-5</v>
      </c>
      <c r="T105" s="27">
        <f>SUM($S$7:S105)</f>
        <v>0.78463831532540729</v>
      </c>
      <c r="U105" s="53">
        <f t="shared" si="3"/>
        <v>0.16666666666666666</v>
      </c>
      <c r="V105" s="59">
        <f>_xlfn.STDEV.S(ABC_3[[#This Row],[1]:[12]])</f>
        <v>0.57735026918962573</v>
      </c>
      <c r="W105" s="59">
        <f>ABC_3[[#This Row],[D. ESTANTANDAR]]/ABC_3[[#This Row],[PROMEDIO]]</f>
        <v>3.4641016151377544</v>
      </c>
      <c r="X105" s="29" t="str">
        <f>IF(ABC_3[[#This Row],[Costo Porcentual Acumulado]]&lt;=$AB$14,$AA$14,IF(ABC_3[[#This Row],[Costo Porcentual Acumulado]]&lt;=$AB$15,$AA$15,$AA$16))</f>
        <v>C</v>
      </c>
      <c r="Y105" s="63"/>
    </row>
    <row r="106" spans="1:25" x14ac:dyDescent="0.3">
      <c r="A106" s="10">
        <f>_xlfn.RANK.EQ(ABC_3[[#This Row],[Total]],ABC_3[Total],0)</f>
        <v>67</v>
      </c>
      <c r="B106" s="10" t="str">
        <f>Table3[[#This Row],[MATERIAL]]</f>
        <v xml:space="preserve">Conector DISS macho vacio para soldar en tuberia en cobre </v>
      </c>
      <c r="C106" s="10" t="str">
        <f>Table3[[#This Row],[UM]]</f>
        <v>UND</v>
      </c>
      <c r="D106" s="25">
        <f>Table3[[#This Row],[Valor]]</f>
        <v>6100</v>
      </c>
      <c r="E106" s="10">
        <f>Table3[[#This Row],[1]]</f>
        <v>7</v>
      </c>
      <c r="F106" s="10">
        <f>Table3[[#This Row],[2]]</f>
        <v>0</v>
      </c>
      <c r="G106" s="10">
        <f>Table3[[#This Row],[3]]</f>
        <v>0</v>
      </c>
      <c r="H106" s="10">
        <f>Table3[[#This Row],[4]]</f>
        <v>0</v>
      </c>
      <c r="I106" s="10">
        <f>Table3[[#This Row],[5]]</f>
        <v>0</v>
      </c>
      <c r="J106" s="10">
        <f>Table3[[#This Row],[6]]</f>
        <v>0</v>
      </c>
      <c r="K106" s="10">
        <f>Table3[[#This Row],[7]]</f>
        <v>0</v>
      </c>
      <c r="L106" s="10">
        <f>Table3[[#This Row],[8]]</f>
        <v>0</v>
      </c>
      <c r="M106" s="10">
        <f>Table3[[#This Row],[9]]</f>
        <v>0</v>
      </c>
      <c r="N106" s="10">
        <f>Table3[[#This Row],[10]]</f>
        <v>0</v>
      </c>
      <c r="O106" s="10">
        <f>Table3[[#This Row],[11]]</f>
        <v>0</v>
      </c>
      <c r="P106" s="10">
        <f>Table3[[#This Row],[12]]</f>
        <v>0</v>
      </c>
      <c r="Q106" s="11">
        <f>SUM(ABC_3[[#This Row],[1]:[12]])</f>
        <v>7</v>
      </c>
      <c r="R106" s="13">
        <f>ABC_3[[#This Row],[Total]]*ABC_3[[#This Row],[Valor]]</f>
        <v>42700</v>
      </c>
      <c r="S106" s="26">
        <f>ABC_3[[#This Row],[Valor Total]]/SUM(ABC_3[Valor Total])</f>
        <v>1.2365611703854017E-4</v>
      </c>
      <c r="T106" s="27">
        <f>SUM($S$7:S106)</f>
        <v>0.78476197144244586</v>
      </c>
      <c r="U106" s="53">
        <f t="shared" si="3"/>
        <v>0.58333333333333337</v>
      </c>
      <c r="V106" s="59">
        <f>_xlfn.STDEV.S(ABC_3[[#This Row],[1]:[12]])</f>
        <v>2.0207259421636903</v>
      </c>
      <c r="W106" s="59">
        <f>ABC_3[[#This Row],[D. ESTANTANDAR]]/ABC_3[[#This Row],[PROMEDIO]]</f>
        <v>3.4641016151377544</v>
      </c>
      <c r="X106" s="29" t="str">
        <f>IF(ABC_3[[#This Row],[Costo Porcentual Acumulado]]&lt;=$AB$14,$AA$14,IF(ABC_3[[#This Row],[Costo Porcentual Acumulado]]&lt;=$AB$15,$AA$15,$AA$16))</f>
        <v>C</v>
      </c>
      <c r="Y106" s="63"/>
    </row>
    <row r="107" spans="1:25" x14ac:dyDescent="0.3">
      <c r="A107" s="10">
        <f>_xlfn.RANK.EQ(ABC_3[[#This Row],[Total]],ABC_3[Total],0)</f>
        <v>87</v>
      </c>
      <c r="B107" s="10" t="str">
        <f>Table3[[#This Row],[MATERIAL]]</f>
        <v>CONECTOR ALUMINIO TIPO BOMBERO HEMBRA  1"</v>
      </c>
      <c r="C107" s="10" t="str">
        <f>Table3[[#This Row],[UM]]</f>
        <v>UND</v>
      </c>
      <c r="D107" s="25">
        <f>Table3[[#This Row],[Valor]]</f>
        <v>8310</v>
      </c>
      <c r="E107" s="10">
        <f>Table3[[#This Row],[1]]</f>
        <v>0</v>
      </c>
      <c r="F107" s="10">
        <f>Table3[[#This Row],[2]]</f>
        <v>0</v>
      </c>
      <c r="G107" s="10">
        <f>Table3[[#This Row],[3]]</f>
        <v>0</v>
      </c>
      <c r="H107" s="10">
        <f>Table3[[#This Row],[4]]</f>
        <v>0</v>
      </c>
      <c r="I107" s="10">
        <f>Table3[[#This Row],[5]]</f>
        <v>0</v>
      </c>
      <c r="J107" s="10">
        <f>Table3[[#This Row],[6]]</f>
        <v>0</v>
      </c>
      <c r="K107" s="10">
        <f>Table3[[#This Row],[7]]</f>
        <v>0</v>
      </c>
      <c r="L107" s="10">
        <f>Table3[[#This Row],[8]]</f>
        <v>0</v>
      </c>
      <c r="M107" s="10">
        <f>Table3[[#This Row],[9]]</f>
        <v>0</v>
      </c>
      <c r="N107" s="10">
        <f>Table3[[#This Row],[10]]</f>
        <v>2</v>
      </c>
      <c r="O107" s="10">
        <f>Table3[[#This Row],[11]]</f>
        <v>0</v>
      </c>
      <c r="P107" s="10">
        <f>Table3[[#This Row],[12]]</f>
        <v>0</v>
      </c>
      <c r="Q107" s="11">
        <f>SUM(ABC_3[[#This Row],[1]:[12]])</f>
        <v>2</v>
      </c>
      <c r="R107" s="13">
        <f>ABC_3[[#This Row],[Total]]*ABC_3[[#This Row],[Valor]]</f>
        <v>16620</v>
      </c>
      <c r="S107" s="26">
        <f>ABC_3[[#This Row],[Valor Total]]/SUM(ABC_3[Valor Total])</f>
        <v>4.8130320027647247E-5</v>
      </c>
      <c r="T107" s="27">
        <f>SUM($S$7:S107)</f>
        <v>0.78481010176247346</v>
      </c>
      <c r="U107" s="53">
        <f t="shared" si="3"/>
        <v>0.16666666666666666</v>
      </c>
      <c r="V107" s="59">
        <f>_xlfn.STDEV.S(ABC_3[[#This Row],[1]:[12]])</f>
        <v>0.57735026918962573</v>
      </c>
      <c r="W107" s="59">
        <f>ABC_3[[#This Row],[D. ESTANTANDAR]]/ABC_3[[#This Row],[PROMEDIO]]</f>
        <v>3.4641016151377544</v>
      </c>
      <c r="X107" s="29" t="str">
        <f>IF(ABC_3[[#This Row],[Costo Porcentual Acumulado]]&lt;=$AB$14,$AA$14,IF(ABC_3[[#This Row],[Costo Porcentual Acumulado]]&lt;=$AB$15,$AA$15,$AA$16))</f>
        <v>C</v>
      </c>
      <c r="Y107" s="63"/>
    </row>
    <row r="108" spans="1:25" x14ac:dyDescent="0.3">
      <c r="A108" s="10">
        <f>_xlfn.RANK.EQ(ABC_3[[#This Row],[Total]],ABC_3[Total],0)</f>
        <v>87</v>
      </c>
      <c r="B108" s="10" t="str">
        <f>Table3[[#This Row],[MATERIAL]]</f>
        <v>CONECTOR ALUMINIO TIPO BOMBERO MACHO 1"</v>
      </c>
      <c r="C108" s="10" t="str">
        <f>Table3[[#This Row],[UM]]</f>
        <v>UND</v>
      </c>
      <c r="D108" s="25">
        <f>Table3[[#This Row],[Valor]]</f>
        <v>26900</v>
      </c>
      <c r="E108" s="10">
        <f>Table3[[#This Row],[1]]</f>
        <v>0</v>
      </c>
      <c r="F108" s="10">
        <f>Table3[[#This Row],[2]]</f>
        <v>0</v>
      </c>
      <c r="G108" s="10">
        <f>Table3[[#This Row],[3]]</f>
        <v>0</v>
      </c>
      <c r="H108" s="10">
        <f>Table3[[#This Row],[4]]</f>
        <v>0</v>
      </c>
      <c r="I108" s="10">
        <f>Table3[[#This Row],[5]]</f>
        <v>0</v>
      </c>
      <c r="J108" s="10">
        <f>Table3[[#This Row],[6]]</f>
        <v>0</v>
      </c>
      <c r="K108" s="10">
        <f>Table3[[#This Row],[7]]</f>
        <v>0</v>
      </c>
      <c r="L108" s="10">
        <f>Table3[[#This Row],[8]]</f>
        <v>0</v>
      </c>
      <c r="M108" s="10">
        <f>Table3[[#This Row],[9]]</f>
        <v>0</v>
      </c>
      <c r="N108" s="10">
        <f>Table3[[#This Row],[10]]</f>
        <v>2</v>
      </c>
      <c r="O108" s="10">
        <f>Table3[[#This Row],[11]]</f>
        <v>0</v>
      </c>
      <c r="P108" s="10">
        <f>Table3[[#This Row],[12]]</f>
        <v>0</v>
      </c>
      <c r="Q108" s="11">
        <f>SUM(ABC_3[[#This Row],[1]:[12]])</f>
        <v>2</v>
      </c>
      <c r="R108" s="13">
        <f>ABC_3[[#This Row],[Total]]*ABC_3[[#This Row],[Valor]]</f>
        <v>53800</v>
      </c>
      <c r="S108" s="26">
        <f>ABC_3[[#This Row],[Valor Total]]/SUM(ABC_3[Valor Total])</f>
        <v>1.5580091561296161E-4</v>
      </c>
      <c r="T108" s="27">
        <f>SUM($S$7:S108)</f>
        <v>0.78496590267808641</v>
      </c>
      <c r="U108" s="53">
        <f t="shared" si="3"/>
        <v>0.16666666666666666</v>
      </c>
      <c r="V108" s="59">
        <f>_xlfn.STDEV.S(ABC_3[[#This Row],[1]:[12]])</f>
        <v>0.57735026918962573</v>
      </c>
      <c r="W108" s="59">
        <f>ABC_3[[#This Row],[D. ESTANTANDAR]]/ABC_3[[#This Row],[PROMEDIO]]</f>
        <v>3.4641016151377544</v>
      </c>
      <c r="X108" s="29" t="str">
        <f>IF(ABC_3[[#This Row],[Costo Porcentual Acumulado]]&lt;=$AB$14,$AA$14,IF(ABC_3[[#This Row],[Costo Porcentual Acumulado]]&lt;=$AB$15,$AA$15,$AA$16))</f>
        <v>C</v>
      </c>
      <c r="Y108" s="63"/>
    </row>
    <row r="109" spans="1:25" x14ac:dyDescent="0.3">
      <c r="A109" s="10">
        <f>_xlfn.RANK.EQ(ABC_3[[#This Row],[Total]],ABC_3[Total],0)</f>
        <v>70</v>
      </c>
      <c r="B109" s="10" t="str">
        <f>Table3[[#This Row],[MATERIAL]]</f>
        <v>CONECTOR BANDERA AZUL</v>
      </c>
      <c r="C109" s="10" t="str">
        <f>Table3[[#This Row],[UM]]</f>
        <v>UND</v>
      </c>
      <c r="D109" s="25">
        <f>Table3[[#This Row],[Valor]]</f>
        <v>12500</v>
      </c>
      <c r="E109" s="10">
        <f>Table3[[#This Row],[1]]</f>
        <v>0</v>
      </c>
      <c r="F109" s="10">
        <f>Table3[[#This Row],[2]]</f>
        <v>0</v>
      </c>
      <c r="G109" s="10">
        <f>Table3[[#This Row],[3]]</f>
        <v>0</v>
      </c>
      <c r="H109" s="10">
        <f>Table3[[#This Row],[4]]</f>
        <v>0</v>
      </c>
      <c r="I109" s="10">
        <f>Table3[[#This Row],[5]]</f>
        <v>0</v>
      </c>
      <c r="J109" s="10">
        <f>Table3[[#This Row],[6]]</f>
        <v>0</v>
      </c>
      <c r="K109" s="10">
        <f>Table3[[#This Row],[7]]</f>
        <v>0</v>
      </c>
      <c r="L109" s="10">
        <f>Table3[[#This Row],[8]]</f>
        <v>0</v>
      </c>
      <c r="M109" s="10">
        <f>Table3[[#This Row],[9]]</f>
        <v>0</v>
      </c>
      <c r="N109" s="10">
        <f>Table3[[#This Row],[10]]</f>
        <v>6</v>
      </c>
      <c r="O109" s="10">
        <f>Table3[[#This Row],[11]]</f>
        <v>0</v>
      </c>
      <c r="P109" s="10">
        <f>Table3[[#This Row],[12]]</f>
        <v>0</v>
      </c>
      <c r="Q109" s="11">
        <f>SUM(ABC_3[[#This Row],[1]:[12]])</f>
        <v>6</v>
      </c>
      <c r="R109" s="13">
        <f>ABC_3[[#This Row],[Total]]*ABC_3[[#This Row],[Valor]]</f>
        <v>75000</v>
      </c>
      <c r="S109" s="26">
        <f>ABC_3[[#This Row],[Valor Total]]/SUM(ABC_3[Valor Total])</f>
        <v>2.1719458496230706E-4</v>
      </c>
      <c r="T109" s="27">
        <f>SUM($S$7:S109)</f>
        <v>0.78518309726304869</v>
      </c>
      <c r="U109" s="53">
        <f t="shared" si="3"/>
        <v>0.5</v>
      </c>
      <c r="V109" s="59">
        <f>_xlfn.STDEV.S(ABC_3[[#This Row],[1]:[12]])</f>
        <v>1.7320508075688772</v>
      </c>
      <c r="W109" s="59">
        <f>ABC_3[[#This Row],[D. ESTANTANDAR]]/ABC_3[[#This Row],[PROMEDIO]]</f>
        <v>3.4641016151377544</v>
      </c>
      <c r="X109" s="29" t="str">
        <f>IF(ABC_3[[#This Row],[Costo Porcentual Acumulado]]&lt;=$AB$14,$AA$14,IF(ABC_3[[#This Row],[Costo Porcentual Acumulado]]&lt;=$AB$15,$AA$15,$AA$16))</f>
        <v>C</v>
      </c>
      <c r="Y109" s="63"/>
    </row>
    <row r="110" spans="1:25" x14ac:dyDescent="0.3">
      <c r="A110" s="10">
        <f>_xlfn.RANK.EQ(ABC_3[[#This Row],[Total]],ABC_3[Total],0)</f>
        <v>80</v>
      </c>
      <c r="B110" s="10" t="str">
        <f>Table3[[#This Row],[MATERIAL]]</f>
        <v>CONECTOR CORAZA RECTO 1/2</v>
      </c>
      <c r="C110" s="10" t="str">
        <f>Table3[[#This Row],[UM]]</f>
        <v>UND</v>
      </c>
      <c r="D110" s="25">
        <f>Table3[[#This Row],[Valor]]</f>
        <v>12500</v>
      </c>
      <c r="E110" s="10">
        <f>Table3[[#This Row],[1]]</f>
        <v>1</v>
      </c>
      <c r="F110" s="10">
        <f>Table3[[#This Row],[2]]</f>
        <v>0</v>
      </c>
      <c r="G110" s="10">
        <f>Table3[[#This Row],[3]]</f>
        <v>0</v>
      </c>
      <c r="H110" s="10">
        <f>Table3[[#This Row],[4]]</f>
        <v>0</v>
      </c>
      <c r="I110" s="10">
        <f>Table3[[#This Row],[5]]</f>
        <v>0</v>
      </c>
      <c r="J110" s="10">
        <f>Table3[[#This Row],[6]]</f>
        <v>0</v>
      </c>
      <c r="K110" s="10">
        <f>Table3[[#This Row],[7]]</f>
        <v>0</v>
      </c>
      <c r="L110" s="10">
        <f>Table3[[#This Row],[8]]</f>
        <v>0</v>
      </c>
      <c r="M110" s="10">
        <f>Table3[[#This Row],[9]]</f>
        <v>0</v>
      </c>
      <c r="N110" s="10">
        <f>Table3[[#This Row],[10]]</f>
        <v>2</v>
      </c>
      <c r="O110" s="10">
        <f>Table3[[#This Row],[11]]</f>
        <v>0</v>
      </c>
      <c r="P110" s="10">
        <f>Table3[[#This Row],[12]]</f>
        <v>0</v>
      </c>
      <c r="Q110" s="11">
        <f>SUM(ABC_3[[#This Row],[1]:[12]])</f>
        <v>3</v>
      </c>
      <c r="R110" s="13">
        <f>ABC_3[[#This Row],[Total]]*ABC_3[[#This Row],[Valor]]</f>
        <v>37500</v>
      </c>
      <c r="S110" s="26">
        <f>ABC_3[[#This Row],[Valor Total]]/SUM(ABC_3[Valor Total])</f>
        <v>1.0859729248115353E-4</v>
      </c>
      <c r="T110" s="27">
        <f>SUM($S$7:S110)</f>
        <v>0.78529169455552983</v>
      </c>
      <c r="U110" s="53">
        <f t="shared" si="3"/>
        <v>0.25</v>
      </c>
      <c r="V110" s="59">
        <f>_xlfn.STDEV.S(ABC_3[[#This Row],[1]:[12]])</f>
        <v>0.62158156050806102</v>
      </c>
      <c r="W110" s="59">
        <f>ABC_3[[#This Row],[D. ESTANTANDAR]]/ABC_3[[#This Row],[PROMEDIO]]</f>
        <v>2.4863262420322441</v>
      </c>
      <c r="X110" s="29" t="str">
        <f>IF(ABC_3[[#This Row],[Costo Porcentual Acumulado]]&lt;=$AB$14,$AA$14,IF(ABC_3[[#This Row],[Costo Porcentual Acumulado]]&lt;=$AB$15,$AA$15,$AA$16))</f>
        <v>C</v>
      </c>
      <c r="Y110" s="63"/>
    </row>
    <row r="111" spans="1:25" x14ac:dyDescent="0.3">
      <c r="A111" s="10">
        <f>_xlfn.RANK.EQ(ABC_3[[#This Row],[Total]],ABC_3[Total],0)</f>
        <v>129</v>
      </c>
      <c r="B111" s="10" t="str">
        <f>Table3[[#This Row],[MATERIAL]]</f>
        <v>COMPRESOR ELITE DE 2,5 HP</v>
      </c>
      <c r="C111" s="10" t="str">
        <f>Table3[[#This Row],[UM]]</f>
        <v>UND</v>
      </c>
      <c r="D111" s="25">
        <f>Table3[[#This Row],[Valor]]</f>
        <v>3436675.33</v>
      </c>
      <c r="E111" s="10">
        <f>Table3[[#This Row],[1]]</f>
        <v>1</v>
      </c>
      <c r="F111" s="10">
        <f>Table3[[#This Row],[2]]</f>
        <v>0</v>
      </c>
      <c r="G111" s="10">
        <f>Table3[[#This Row],[3]]</f>
        <v>0</v>
      </c>
      <c r="H111" s="10">
        <f>Table3[[#This Row],[4]]</f>
        <v>0</v>
      </c>
      <c r="I111" s="10">
        <f>Table3[[#This Row],[5]]</f>
        <v>0</v>
      </c>
      <c r="J111" s="10">
        <f>Table3[[#This Row],[6]]</f>
        <v>0</v>
      </c>
      <c r="K111" s="10">
        <f>Table3[[#This Row],[7]]</f>
        <v>0</v>
      </c>
      <c r="L111" s="10">
        <f>Table3[[#This Row],[8]]</f>
        <v>0</v>
      </c>
      <c r="M111" s="10">
        <f>Table3[[#This Row],[9]]</f>
        <v>0</v>
      </c>
      <c r="N111" s="10">
        <f>Table3[[#This Row],[10]]</f>
        <v>0</v>
      </c>
      <c r="O111" s="10">
        <f>Table3[[#This Row],[11]]</f>
        <v>0</v>
      </c>
      <c r="P111" s="10">
        <f>Table3[[#This Row],[12]]</f>
        <v>0</v>
      </c>
      <c r="Q111" s="11">
        <f>SUM(ABC_3[[#This Row],[1]:[12]])</f>
        <v>1</v>
      </c>
      <c r="R111" s="13">
        <f>ABC_3[[#This Row],[Total]]*ABC_3[[#This Row],[Valor]]</f>
        <v>3436675.33</v>
      </c>
      <c r="S111" s="26">
        <f>ABC_3[[#This Row],[Valor Total]]/SUM(ABC_3[Valor Total])</f>
        <v>9.952363625993995E-3</v>
      </c>
      <c r="T111" s="27">
        <f>SUM($S$7:S111)</f>
        <v>0.79524405818152377</v>
      </c>
      <c r="U111" s="53">
        <f t="shared" si="3"/>
        <v>8.3333333333333329E-2</v>
      </c>
      <c r="V111" s="59">
        <f>_xlfn.STDEV.S(ABC_3[[#This Row],[1]:[12]])</f>
        <v>0.28867513459481287</v>
      </c>
      <c r="W111" s="59">
        <f>ABC_3[[#This Row],[D. ESTANTANDAR]]/ABC_3[[#This Row],[PROMEDIO]]</f>
        <v>3.4641016151377544</v>
      </c>
      <c r="X111" s="29" t="str">
        <f>IF(ABC_3[[#This Row],[Costo Porcentual Acumulado]]&lt;=$AB$14,$AA$14,IF(ABC_3[[#This Row],[Costo Porcentual Acumulado]]&lt;=$AB$15,$AA$15,$AA$16))</f>
        <v>C</v>
      </c>
      <c r="Y111" s="63"/>
    </row>
    <row r="112" spans="1:25" x14ac:dyDescent="0.3">
      <c r="A112" s="10">
        <f>_xlfn.RANK.EQ(ABC_3[[#This Row],[Total]],ABC_3[Total],0)</f>
        <v>80</v>
      </c>
      <c r="B112" s="10" t="str">
        <f>Table3[[#This Row],[MATERIAL]]</f>
        <v>COMPRESOR DE AIRE DE 2HP</v>
      </c>
      <c r="C112" s="10" t="str">
        <f>Table3[[#This Row],[UM]]</f>
        <v>UND</v>
      </c>
      <c r="D112" s="25">
        <f>Table3[[#This Row],[Valor]]</f>
        <v>3200000</v>
      </c>
      <c r="E112" s="10">
        <f>Table3[[#This Row],[1]]</f>
        <v>1</v>
      </c>
      <c r="F112" s="10">
        <f>Table3[[#This Row],[2]]</f>
        <v>0</v>
      </c>
      <c r="G112" s="10">
        <f>Table3[[#This Row],[3]]</f>
        <v>0</v>
      </c>
      <c r="H112" s="10">
        <f>Table3[[#This Row],[4]]</f>
        <v>0</v>
      </c>
      <c r="I112" s="10">
        <f>Table3[[#This Row],[5]]</f>
        <v>0</v>
      </c>
      <c r="J112" s="10">
        <f>Table3[[#This Row],[6]]</f>
        <v>0</v>
      </c>
      <c r="K112" s="10">
        <f>Table3[[#This Row],[7]]</f>
        <v>0</v>
      </c>
      <c r="L112" s="10">
        <f>Table3[[#This Row],[8]]</f>
        <v>0</v>
      </c>
      <c r="M112" s="10">
        <f>Table3[[#This Row],[9]]</f>
        <v>2</v>
      </c>
      <c r="N112" s="10">
        <f>Table3[[#This Row],[10]]</f>
        <v>0</v>
      </c>
      <c r="O112" s="10">
        <f>Table3[[#This Row],[11]]</f>
        <v>0</v>
      </c>
      <c r="P112" s="10">
        <f>Table3[[#This Row],[12]]</f>
        <v>0</v>
      </c>
      <c r="Q112" s="11">
        <f>SUM(ABC_3[[#This Row],[1]:[12]])</f>
        <v>3</v>
      </c>
      <c r="R112" s="13">
        <f>ABC_3[[#This Row],[Total]]*ABC_3[[#This Row],[Valor]]</f>
        <v>9600000</v>
      </c>
      <c r="S112" s="26">
        <f>ABC_3[[#This Row],[Valor Total]]/SUM(ABC_3[Valor Total])</f>
        <v>2.7800906875175304E-2</v>
      </c>
      <c r="T112" s="27">
        <f>SUM($S$7:S112)</f>
        <v>0.82304496505669911</v>
      </c>
      <c r="U112" s="53">
        <f t="shared" si="3"/>
        <v>0.25</v>
      </c>
      <c r="V112" s="59">
        <f>_xlfn.STDEV.S(ABC_3[[#This Row],[1]:[12]])</f>
        <v>0.62158156050806102</v>
      </c>
      <c r="W112" s="59">
        <f>ABC_3[[#This Row],[D. ESTANTANDAR]]/ABC_3[[#This Row],[PROMEDIO]]</f>
        <v>2.4863262420322441</v>
      </c>
      <c r="X112" s="29" t="str">
        <f>IF(ABC_3[[#This Row],[Costo Porcentual Acumulado]]&lt;=$AB$14,$AA$14,IF(ABC_3[[#This Row],[Costo Porcentual Acumulado]]&lt;=$AB$15,$AA$15,$AA$16))</f>
        <v>C</v>
      </c>
      <c r="Y112" s="63"/>
    </row>
    <row r="113" spans="1:25" x14ac:dyDescent="0.3">
      <c r="A113" s="10">
        <f>_xlfn.RANK.EQ(ABC_3[[#This Row],[Total]],ABC_3[Total],0)</f>
        <v>129</v>
      </c>
      <c r="B113" s="10" t="str">
        <f>Table3[[#This Row],[MATERIAL]]</f>
        <v xml:space="preserve">Chispero </v>
      </c>
      <c r="C113" s="10" t="str">
        <f>Table3[[#This Row],[UM]]</f>
        <v xml:space="preserve">Und </v>
      </c>
      <c r="D113" s="25">
        <f>Table3[[#This Row],[Valor]]</f>
        <v>9533.2999999999993</v>
      </c>
      <c r="E113" s="10">
        <f>Table3[[#This Row],[1]]</f>
        <v>1</v>
      </c>
      <c r="F113" s="10">
        <f>Table3[[#This Row],[2]]</f>
        <v>0</v>
      </c>
      <c r="G113" s="10">
        <f>Table3[[#This Row],[3]]</f>
        <v>0</v>
      </c>
      <c r="H113" s="10">
        <f>Table3[[#This Row],[4]]</f>
        <v>0</v>
      </c>
      <c r="I113" s="10">
        <f>Table3[[#This Row],[5]]</f>
        <v>0</v>
      </c>
      <c r="J113" s="10">
        <f>Table3[[#This Row],[6]]</f>
        <v>0</v>
      </c>
      <c r="K113" s="10">
        <f>Table3[[#This Row],[7]]</f>
        <v>0</v>
      </c>
      <c r="L113" s="10">
        <f>Table3[[#This Row],[8]]</f>
        <v>0</v>
      </c>
      <c r="M113" s="10">
        <f>Table3[[#This Row],[9]]</f>
        <v>0</v>
      </c>
      <c r="N113" s="10">
        <f>Table3[[#This Row],[10]]</f>
        <v>0</v>
      </c>
      <c r="O113" s="10">
        <f>Table3[[#This Row],[11]]</f>
        <v>0</v>
      </c>
      <c r="P113" s="10">
        <f>Table3[[#This Row],[12]]</f>
        <v>0</v>
      </c>
      <c r="Q113" s="11">
        <f>SUM(ABC_3[[#This Row],[1]:[12]])</f>
        <v>1</v>
      </c>
      <c r="R113" s="13">
        <f>ABC_3[[#This Row],[Total]]*ABC_3[[#This Row],[Valor]]</f>
        <v>9533.2999999999993</v>
      </c>
      <c r="S113" s="26">
        <f>ABC_3[[#This Row],[Valor Total]]/SUM(ABC_3[Valor Total])</f>
        <v>2.7607748490948822E-5</v>
      </c>
      <c r="T113" s="27">
        <f>SUM($S$7:S113)</f>
        <v>0.82307257280519008</v>
      </c>
      <c r="U113" s="53">
        <f t="shared" si="3"/>
        <v>8.3333333333333329E-2</v>
      </c>
      <c r="V113" s="59">
        <f>_xlfn.STDEV.S(ABC_3[[#This Row],[1]:[12]])</f>
        <v>0.28867513459481287</v>
      </c>
      <c r="W113" s="59">
        <f>ABC_3[[#This Row],[D. ESTANTANDAR]]/ABC_3[[#This Row],[PROMEDIO]]</f>
        <v>3.4641016151377544</v>
      </c>
      <c r="X113" s="29" t="str">
        <f>IF(ABC_3[[#This Row],[Costo Porcentual Acumulado]]&lt;=$AB$14,$AA$14,IF(ABC_3[[#This Row],[Costo Porcentual Acumulado]]&lt;=$AB$15,$AA$15,$AA$16))</f>
        <v>C</v>
      </c>
      <c r="Y113" s="63"/>
    </row>
    <row r="114" spans="1:25" x14ac:dyDescent="0.3">
      <c r="A114" s="10">
        <f>_xlfn.RANK.EQ(ABC_3[[#This Row],[Total]],ABC_3[Total],0)</f>
        <v>74</v>
      </c>
      <c r="B114" s="10" t="str">
        <f>Table3[[#This Row],[MATERIAL]]</f>
        <v>CORAZA AMERICANA 1/2</v>
      </c>
      <c r="C114" s="10" t="str">
        <f>Table3[[#This Row],[UM]]</f>
        <v>MTS</v>
      </c>
      <c r="D114" s="25">
        <f>Table3[[#This Row],[Valor]]</f>
        <v>5400</v>
      </c>
      <c r="E114" s="10">
        <f>Table3[[#This Row],[1]]</f>
        <v>0</v>
      </c>
      <c r="F114" s="10">
        <f>Table3[[#This Row],[2]]</f>
        <v>0</v>
      </c>
      <c r="G114" s="10">
        <f>Table3[[#This Row],[3]]</f>
        <v>0</v>
      </c>
      <c r="H114" s="10">
        <f>Table3[[#This Row],[4]]</f>
        <v>0</v>
      </c>
      <c r="I114" s="10">
        <f>Table3[[#This Row],[5]]</f>
        <v>0</v>
      </c>
      <c r="J114" s="10">
        <f>Table3[[#This Row],[6]]</f>
        <v>0</v>
      </c>
      <c r="K114" s="10">
        <f>Table3[[#This Row],[7]]</f>
        <v>0</v>
      </c>
      <c r="L114" s="10">
        <f>Table3[[#This Row],[8]]</f>
        <v>0</v>
      </c>
      <c r="M114" s="10">
        <f>Table3[[#This Row],[9]]</f>
        <v>0</v>
      </c>
      <c r="N114" s="10">
        <f>Table3[[#This Row],[10]]</f>
        <v>5</v>
      </c>
      <c r="O114" s="10">
        <f>Table3[[#This Row],[11]]</f>
        <v>0</v>
      </c>
      <c r="P114" s="10">
        <f>Table3[[#This Row],[12]]</f>
        <v>0</v>
      </c>
      <c r="Q114" s="11">
        <f>SUM(ABC_3[[#This Row],[1]:[12]])</f>
        <v>5</v>
      </c>
      <c r="R114" s="13">
        <f>ABC_3[[#This Row],[Total]]*ABC_3[[#This Row],[Valor]]</f>
        <v>27000</v>
      </c>
      <c r="S114" s="26">
        <f>ABC_3[[#This Row],[Valor Total]]/SUM(ABC_3[Valor Total])</f>
        <v>7.8190050586430547E-5</v>
      </c>
      <c r="T114" s="27">
        <f>SUM($S$7:S114)</f>
        <v>0.82315076285577649</v>
      </c>
      <c r="U114" s="53">
        <f t="shared" si="3"/>
        <v>0.41666666666666669</v>
      </c>
      <c r="V114" s="59">
        <f>_xlfn.STDEV.S(ABC_3[[#This Row],[1]:[12]])</f>
        <v>1.4433756729740645</v>
      </c>
      <c r="W114" s="59">
        <f>ABC_3[[#This Row],[D. ESTANTANDAR]]/ABC_3[[#This Row],[PROMEDIO]]</f>
        <v>3.4641016151377548</v>
      </c>
      <c r="X114" s="29" t="str">
        <f>IF(ABC_3[[#This Row],[Costo Porcentual Acumulado]]&lt;=$AB$14,$AA$14,IF(ABC_3[[#This Row],[Costo Porcentual Acumulado]]&lt;=$AB$15,$AA$15,$AA$16))</f>
        <v>C</v>
      </c>
      <c r="Y114" s="63"/>
    </row>
    <row r="115" spans="1:25" x14ac:dyDescent="0.3">
      <c r="A115" s="10">
        <f>_xlfn.RANK.EQ(ABC_3[[#This Row],[Total]],ABC_3[Total],0)</f>
        <v>80</v>
      </c>
      <c r="B115" s="10" t="str">
        <f>Table3[[#This Row],[MATERIAL]]</f>
        <v>ECUDO DE AIRE MEDICINAL  GENTEC</v>
      </c>
      <c r="C115" s="10" t="str">
        <f>Table3[[#This Row],[UM]]</f>
        <v>UND</v>
      </c>
      <c r="D115" s="25">
        <f>Table3[[#This Row],[Valor]]</f>
        <v>150000</v>
      </c>
      <c r="E115" s="10">
        <f>Table3[[#This Row],[1]]</f>
        <v>0</v>
      </c>
      <c r="F115" s="10">
        <f>Table3[[#This Row],[2]]</f>
        <v>3</v>
      </c>
      <c r="G115" s="10">
        <f>Table3[[#This Row],[3]]</f>
        <v>0</v>
      </c>
      <c r="H115" s="10">
        <f>Table3[[#This Row],[4]]</f>
        <v>0</v>
      </c>
      <c r="I115" s="10">
        <f>Table3[[#This Row],[5]]</f>
        <v>0</v>
      </c>
      <c r="J115" s="10">
        <f>Table3[[#This Row],[6]]</f>
        <v>0</v>
      </c>
      <c r="K115" s="10">
        <f>Table3[[#This Row],[7]]</f>
        <v>0</v>
      </c>
      <c r="L115" s="10">
        <f>Table3[[#This Row],[8]]</f>
        <v>0</v>
      </c>
      <c r="M115" s="10">
        <f>Table3[[#This Row],[9]]</f>
        <v>0</v>
      </c>
      <c r="N115" s="10">
        <f>Table3[[#This Row],[10]]</f>
        <v>0</v>
      </c>
      <c r="O115" s="10">
        <f>Table3[[#This Row],[11]]</f>
        <v>0</v>
      </c>
      <c r="P115" s="10">
        <f>Table3[[#This Row],[12]]</f>
        <v>0</v>
      </c>
      <c r="Q115" s="11">
        <f>SUM(ABC_3[[#This Row],[1]:[12]])</f>
        <v>3</v>
      </c>
      <c r="R115" s="13">
        <f>ABC_3[[#This Row],[Total]]*ABC_3[[#This Row],[Valor]]</f>
        <v>450000</v>
      </c>
      <c r="S115" s="26">
        <f>ABC_3[[#This Row],[Valor Total]]/SUM(ABC_3[Valor Total])</f>
        <v>1.3031675097738423E-3</v>
      </c>
      <c r="T115" s="27">
        <f>SUM($S$7:S115)</f>
        <v>0.82445393036555037</v>
      </c>
      <c r="U115" s="53">
        <f t="shared" si="3"/>
        <v>0.25</v>
      </c>
      <c r="V115" s="59">
        <f>_xlfn.STDEV.S(ABC_3[[#This Row],[1]:[12]])</f>
        <v>0.8660254037844386</v>
      </c>
      <c r="W115" s="59">
        <f>ABC_3[[#This Row],[D. ESTANTANDAR]]/ABC_3[[#This Row],[PROMEDIO]]</f>
        <v>3.4641016151377544</v>
      </c>
      <c r="X115" s="29" t="str">
        <f>IF(ABC_3[[#This Row],[Costo Porcentual Acumulado]]&lt;=$AB$14,$AA$14,IF(ABC_3[[#This Row],[Costo Porcentual Acumulado]]&lt;=$AB$15,$AA$15,$AA$16))</f>
        <v>C</v>
      </c>
      <c r="Y115" s="63"/>
    </row>
    <row r="116" spans="1:25" x14ac:dyDescent="0.3">
      <c r="A116" s="10">
        <f>_xlfn.RANK.EQ(ABC_3[[#This Row],[Total]],ABC_3[Total],0)</f>
        <v>129</v>
      </c>
      <c r="B116" s="10" t="str">
        <f>Table3[[#This Row],[MATERIAL]]</f>
        <v>ECUDO DE OXIGENO  GENTEC</v>
      </c>
      <c r="C116" s="10" t="str">
        <f>Table3[[#This Row],[UM]]</f>
        <v>UND</v>
      </c>
      <c r="D116" s="25">
        <f>Table3[[#This Row],[Valor]]</f>
        <v>147274.42000000001</v>
      </c>
      <c r="E116" s="10">
        <f>Table3[[#This Row],[1]]</f>
        <v>0</v>
      </c>
      <c r="F116" s="10">
        <f>Table3[[#This Row],[2]]</f>
        <v>1</v>
      </c>
      <c r="G116" s="10">
        <f>Table3[[#This Row],[3]]</f>
        <v>0</v>
      </c>
      <c r="H116" s="10">
        <f>Table3[[#This Row],[4]]</f>
        <v>0</v>
      </c>
      <c r="I116" s="10">
        <f>Table3[[#This Row],[5]]</f>
        <v>0</v>
      </c>
      <c r="J116" s="10">
        <f>Table3[[#This Row],[6]]</f>
        <v>0</v>
      </c>
      <c r="K116" s="10">
        <f>Table3[[#This Row],[7]]</f>
        <v>0</v>
      </c>
      <c r="L116" s="10">
        <f>Table3[[#This Row],[8]]</f>
        <v>0</v>
      </c>
      <c r="M116" s="10">
        <f>Table3[[#This Row],[9]]</f>
        <v>0</v>
      </c>
      <c r="N116" s="10">
        <f>Table3[[#This Row],[10]]</f>
        <v>0</v>
      </c>
      <c r="O116" s="10">
        <f>Table3[[#This Row],[11]]</f>
        <v>0</v>
      </c>
      <c r="P116" s="10">
        <f>Table3[[#This Row],[12]]</f>
        <v>0</v>
      </c>
      <c r="Q116" s="11">
        <f>SUM(ABC_3[[#This Row],[1]:[12]])</f>
        <v>1</v>
      </c>
      <c r="R116" s="13">
        <f>ABC_3[[#This Row],[Total]]*ABC_3[[#This Row],[Valor]]</f>
        <v>147274.42000000001</v>
      </c>
      <c r="S116" s="26">
        <f>ABC_3[[#This Row],[Valor Total]]/SUM(ABC_3[Valor Total])</f>
        <v>4.2649608703285998E-4</v>
      </c>
      <c r="T116" s="27">
        <f>SUM($S$7:S116)</f>
        <v>0.82488042645258319</v>
      </c>
      <c r="U116" s="53">
        <f t="shared" si="3"/>
        <v>8.3333333333333329E-2</v>
      </c>
      <c r="V116" s="59">
        <f>_xlfn.STDEV.S(ABC_3[[#This Row],[1]:[12]])</f>
        <v>0.28867513459481287</v>
      </c>
      <c r="W116" s="59">
        <f>ABC_3[[#This Row],[D. ESTANTANDAR]]/ABC_3[[#This Row],[PROMEDIO]]</f>
        <v>3.4641016151377544</v>
      </c>
      <c r="X116" s="29" t="str">
        <f>IF(ABC_3[[#This Row],[Costo Porcentual Acumulado]]&lt;=$AB$14,$AA$14,IF(ABC_3[[#This Row],[Costo Porcentual Acumulado]]&lt;=$AB$15,$AA$15,$AA$16))</f>
        <v>C</v>
      </c>
      <c r="Y116" s="63"/>
    </row>
    <row r="117" spans="1:25" x14ac:dyDescent="0.3">
      <c r="A117" s="10">
        <f>_xlfn.RANK.EQ(ABC_3[[#This Row],[Total]],ABC_3[Total],0)</f>
        <v>129</v>
      </c>
      <c r="B117" s="10" t="str">
        <f>Table3[[#This Row],[MATERIAL]]</f>
        <v>ELECTRO VALVULA</v>
      </c>
      <c r="C117" s="10" t="str">
        <f>Table3[[#This Row],[UM]]</f>
        <v>UND</v>
      </c>
      <c r="D117" s="25">
        <f>Table3[[#This Row],[Valor]]</f>
        <v>286976</v>
      </c>
      <c r="E117" s="10">
        <f>Table3[[#This Row],[1]]</f>
        <v>0</v>
      </c>
      <c r="F117" s="10">
        <f>Table3[[#This Row],[2]]</f>
        <v>1</v>
      </c>
      <c r="G117" s="10">
        <f>Table3[[#This Row],[3]]</f>
        <v>0</v>
      </c>
      <c r="H117" s="10">
        <f>Table3[[#This Row],[4]]</f>
        <v>0</v>
      </c>
      <c r="I117" s="10">
        <f>Table3[[#This Row],[5]]</f>
        <v>0</v>
      </c>
      <c r="J117" s="10">
        <f>Table3[[#This Row],[6]]</f>
        <v>0</v>
      </c>
      <c r="K117" s="10">
        <f>Table3[[#This Row],[7]]</f>
        <v>0</v>
      </c>
      <c r="L117" s="10">
        <f>Table3[[#This Row],[8]]</f>
        <v>0</v>
      </c>
      <c r="M117" s="10">
        <f>Table3[[#This Row],[9]]</f>
        <v>0</v>
      </c>
      <c r="N117" s="10">
        <f>Table3[[#This Row],[10]]</f>
        <v>0</v>
      </c>
      <c r="O117" s="10">
        <f>Table3[[#This Row],[11]]</f>
        <v>0</v>
      </c>
      <c r="P117" s="10">
        <f>Table3[[#This Row],[12]]</f>
        <v>0</v>
      </c>
      <c r="Q117" s="11">
        <f>SUM(ABC_3[[#This Row],[1]:[12]])</f>
        <v>1</v>
      </c>
      <c r="R117" s="13">
        <f>ABC_3[[#This Row],[Total]]*ABC_3[[#This Row],[Valor]]</f>
        <v>286976</v>
      </c>
      <c r="S117" s="26">
        <f>ABC_3[[#This Row],[Valor Total]]/SUM(ABC_3[Valor Total])</f>
        <v>8.3106177618857372E-4</v>
      </c>
      <c r="T117" s="27">
        <f>SUM($S$7:S117)</f>
        <v>0.82571148822877172</v>
      </c>
      <c r="U117" s="53">
        <f t="shared" si="3"/>
        <v>8.3333333333333329E-2</v>
      </c>
      <c r="V117" s="59">
        <f>_xlfn.STDEV.S(ABC_3[[#This Row],[1]:[12]])</f>
        <v>0.28867513459481287</v>
      </c>
      <c r="W117" s="59">
        <f>ABC_3[[#This Row],[D. ESTANTANDAR]]/ABC_3[[#This Row],[PROMEDIO]]</f>
        <v>3.4641016151377544</v>
      </c>
      <c r="X117" s="29" t="str">
        <f>IF(ABC_3[[#This Row],[Costo Porcentual Acumulado]]&lt;=$AB$14,$AA$14,IF(ABC_3[[#This Row],[Costo Porcentual Acumulado]]&lt;=$AB$15,$AA$15,$AA$16))</f>
        <v>C</v>
      </c>
      <c r="Y117" s="63"/>
    </row>
    <row r="118" spans="1:25" x14ac:dyDescent="0.3">
      <c r="A118" s="10">
        <f>_xlfn.RANK.EQ(ABC_3[[#This Row],[Total]],ABC_3[Total],0)</f>
        <v>87</v>
      </c>
      <c r="B118" s="10" t="str">
        <f>Table3[[#This Row],[MATERIAL]]</f>
        <v xml:space="preserve">Electro valvula drenaje automatico 110V </v>
      </c>
      <c r="C118" s="10" t="str">
        <f>Table3[[#This Row],[UM]]</f>
        <v>UND</v>
      </c>
      <c r="D118" s="25">
        <f>Table3[[#This Row],[Valor]]</f>
        <v>140370</v>
      </c>
      <c r="E118" s="10">
        <f>Table3[[#This Row],[1]]</f>
        <v>2</v>
      </c>
      <c r="F118" s="10">
        <f>Table3[[#This Row],[2]]</f>
        <v>0</v>
      </c>
      <c r="G118" s="10">
        <f>Table3[[#This Row],[3]]</f>
        <v>0</v>
      </c>
      <c r="H118" s="10">
        <f>Table3[[#This Row],[4]]</f>
        <v>0</v>
      </c>
      <c r="I118" s="10">
        <f>Table3[[#This Row],[5]]</f>
        <v>0</v>
      </c>
      <c r="J118" s="10">
        <f>Table3[[#This Row],[6]]</f>
        <v>0</v>
      </c>
      <c r="K118" s="10">
        <f>Table3[[#This Row],[7]]</f>
        <v>0</v>
      </c>
      <c r="L118" s="10">
        <f>Table3[[#This Row],[8]]</f>
        <v>0</v>
      </c>
      <c r="M118" s="10">
        <f>Table3[[#This Row],[9]]</f>
        <v>0</v>
      </c>
      <c r="N118" s="10">
        <f>Table3[[#This Row],[10]]</f>
        <v>0</v>
      </c>
      <c r="O118" s="10">
        <f>Table3[[#This Row],[11]]</f>
        <v>0</v>
      </c>
      <c r="P118" s="10">
        <f>Table3[[#This Row],[12]]</f>
        <v>0</v>
      </c>
      <c r="Q118" s="11">
        <f>SUM(ABC_3[[#This Row],[1]:[12]])</f>
        <v>2</v>
      </c>
      <c r="R118" s="13">
        <f>ABC_3[[#This Row],[Total]]*ABC_3[[#This Row],[Valor]]</f>
        <v>280740</v>
      </c>
      <c r="S118" s="26">
        <f>ABC_3[[#This Row],[Valor Total]]/SUM(ABC_3[Valor Total])</f>
        <v>8.1300277043090782E-4</v>
      </c>
      <c r="T118" s="27">
        <f>SUM($S$7:S118)</f>
        <v>0.82652449099920267</v>
      </c>
      <c r="U118" s="53">
        <f t="shared" si="3"/>
        <v>0.16666666666666666</v>
      </c>
      <c r="V118" s="59">
        <f>_xlfn.STDEV.S(ABC_3[[#This Row],[1]:[12]])</f>
        <v>0.57735026918962573</v>
      </c>
      <c r="W118" s="59">
        <f>ABC_3[[#This Row],[D. ESTANTANDAR]]/ABC_3[[#This Row],[PROMEDIO]]</f>
        <v>3.4641016151377544</v>
      </c>
      <c r="X118" s="29" t="str">
        <f>IF(ABC_3[[#This Row],[Costo Porcentual Acumulado]]&lt;=$AB$14,$AA$14,IF(ABC_3[[#This Row],[Costo Porcentual Acumulado]]&lt;=$AB$15,$AA$15,$AA$16))</f>
        <v>C</v>
      </c>
      <c r="Y118" s="63"/>
    </row>
    <row r="119" spans="1:25" x14ac:dyDescent="0.3">
      <c r="A119" s="10">
        <f>_xlfn.RANK.EQ(ABC_3[[#This Row],[Total]],ABC_3[Total],0)</f>
        <v>129</v>
      </c>
      <c r="B119" s="10" t="str">
        <f>Table3[[#This Row],[MATERIAL]]</f>
        <v>Electro valvula temporisada A.R.T</v>
      </c>
      <c r="C119" s="10" t="str">
        <f>Table3[[#This Row],[UM]]</f>
        <v>UND</v>
      </c>
      <c r="D119" s="25">
        <f>Table3[[#This Row],[Valor]]</f>
        <v>125000</v>
      </c>
      <c r="E119" s="10">
        <f>Table3[[#This Row],[1]]</f>
        <v>0</v>
      </c>
      <c r="F119" s="10">
        <f>Table3[[#This Row],[2]]</f>
        <v>0</v>
      </c>
      <c r="G119" s="10">
        <f>Table3[[#This Row],[3]]</f>
        <v>0</v>
      </c>
      <c r="H119" s="10">
        <f>Table3[[#This Row],[4]]</f>
        <v>0</v>
      </c>
      <c r="I119" s="10">
        <f>Table3[[#This Row],[5]]</f>
        <v>0</v>
      </c>
      <c r="J119" s="10">
        <f>Table3[[#This Row],[6]]</f>
        <v>0</v>
      </c>
      <c r="K119" s="10">
        <f>Table3[[#This Row],[7]]</f>
        <v>0</v>
      </c>
      <c r="L119" s="10">
        <f>Table3[[#This Row],[8]]</f>
        <v>0</v>
      </c>
      <c r="M119" s="10">
        <f>Table3[[#This Row],[9]]</f>
        <v>0</v>
      </c>
      <c r="N119" s="10">
        <f>Table3[[#This Row],[10]]</f>
        <v>0</v>
      </c>
      <c r="O119" s="10">
        <f>Table3[[#This Row],[11]]</f>
        <v>0</v>
      </c>
      <c r="P119" s="10">
        <f>Table3[[#This Row],[12]]</f>
        <v>1</v>
      </c>
      <c r="Q119" s="11">
        <f>SUM(ABC_3[[#This Row],[1]:[12]])</f>
        <v>1</v>
      </c>
      <c r="R119" s="13">
        <f>ABC_3[[#This Row],[Total]]*ABC_3[[#This Row],[Valor]]</f>
        <v>125000</v>
      </c>
      <c r="S119" s="26">
        <f>ABC_3[[#This Row],[Valor Total]]/SUM(ABC_3[Valor Total])</f>
        <v>3.6199097493717843E-4</v>
      </c>
      <c r="T119" s="27">
        <f>SUM($S$7:S119)</f>
        <v>0.82688648197413983</v>
      </c>
      <c r="U119" s="53">
        <f t="shared" si="3"/>
        <v>8.3333333333333329E-2</v>
      </c>
      <c r="V119" s="59">
        <f>_xlfn.STDEV.S(ABC_3[[#This Row],[1]:[12]])</f>
        <v>0.28867513459481287</v>
      </c>
      <c r="W119" s="59">
        <f>ABC_3[[#This Row],[D. ESTANTANDAR]]/ABC_3[[#This Row],[PROMEDIO]]</f>
        <v>3.4641016151377544</v>
      </c>
      <c r="X119" s="29" t="str">
        <f>IF(ABC_3[[#This Row],[Costo Porcentual Acumulado]]&lt;=$AB$14,$AA$14,IF(ABC_3[[#This Row],[Costo Porcentual Acumulado]]&lt;=$AB$15,$AA$15,$AA$16))</f>
        <v>C</v>
      </c>
      <c r="Y119" s="63"/>
    </row>
    <row r="120" spans="1:25" x14ac:dyDescent="0.3">
      <c r="A120" s="10">
        <f>_xlfn.RANK.EQ(ABC_3[[#This Row],[Total]],ABC_3[Total],0)</f>
        <v>87</v>
      </c>
      <c r="B120" s="10" t="str">
        <f>Table3[[#This Row],[MATERIAL]]</f>
        <v xml:space="preserve">ESCUDO GENTEC  DISS AIRE </v>
      </c>
      <c r="C120" s="10" t="str">
        <f>Table3[[#This Row],[UM]]</f>
        <v>UND</v>
      </c>
      <c r="D120" s="25">
        <f>Table3[[#This Row],[Valor]]</f>
        <v>319000</v>
      </c>
      <c r="E120" s="10">
        <f>Table3[[#This Row],[1]]</f>
        <v>2</v>
      </c>
      <c r="F120" s="10">
        <f>Table3[[#This Row],[2]]</f>
        <v>0</v>
      </c>
      <c r="G120" s="10">
        <f>Table3[[#This Row],[3]]</f>
        <v>0</v>
      </c>
      <c r="H120" s="10">
        <f>Table3[[#This Row],[4]]</f>
        <v>0</v>
      </c>
      <c r="I120" s="10">
        <f>Table3[[#This Row],[5]]</f>
        <v>0</v>
      </c>
      <c r="J120" s="10">
        <f>Table3[[#This Row],[6]]</f>
        <v>0</v>
      </c>
      <c r="K120" s="10">
        <f>Table3[[#This Row],[7]]</f>
        <v>0</v>
      </c>
      <c r="L120" s="10">
        <f>Table3[[#This Row],[8]]</f>
        <v>0</v>
      </c>
      <c r="M120" s="10">
        <f>Table3[[#This Row],[9]]</f>
        <v>0</v>
      </c>
      <c r="N120" s="10">
        <f>Table3[[#This Row],[10]]</f>
        <v>0</v>
      </c>
      <c r="O120" s="10">
        <f>Table3[[#This Row],[11]]</f>
        <v>0</v>
      </c>
      <c r="P120" s="10">
        <f>Table3[[#This Row],[12]]</f>
        <v>0</v>
      </c>
      <c r="Q120" s="11">
        <f>SUM(ABC_3[[#This Row],[1]:[12]])</f>
        <v>2</v>
      </c>
      <c r="R120" s="13">
        <f>ABC_3[[#This Row],[Total]]*ABC_3[[#This Row],[Valor]]</f>
        <v>638000</v>
      </c>
      <c r="S120" s="26">
        <f>ABC_3[[#This Row],[Valor Total]]/SUM(ABC_3[Valor Total])</f>
        <v>1.8476019360793587E-3</v>
      </c>
      <c r="T120" s="27">
        <f>SUM($S$7:S120)</f>
        <v>0.82873408391021919</v>
      </c>
      <c r="U120" s="53">
        <f t="shared" si="3"/>
        <v>0.16666666666666666</v>
      </c>
      <c r="V120" s="59">
        <f>_xlfn.STDEV.S(ABC_3[[#This Row],[1]:[12]])</f>
        <v>0.57735026918962573</v>
      </c>
      <c r="W120" s="59">
        <f>ABC_3[[#This Row],[D. ESTANTANDAR]]/ABC_3[[#This Row],[PROMEDIO]]</f>
        <v>3.4641016151377544</v>
      </c>
      <c r="X120" s="29" t="str">
        <f>IF(ABC_3[[#This Row],[Costo Porcentual Acumulado]]&lt;=$AB$14,$AA$14,IF(ABC_3[[#This Row],[Costo Porcentual Acumulado]]&lt;=$AB$15,$AA$15,$AA$16))</f>
        <v>C</v>
      </c>
      <c r="Y120" s="63"/>
    </row>
    <row r="121" spans="1:25" x14ac:dyDescent="0.3">
      <c r="A121" s="10">
        <f>_xlfn.RANK.EQ(ABC_3[[#This Row],[Total]],ABC_3[Total],0)</f>
        <v>87</v>
      </c>
      <c r="B121" s="10" t="str">
        <f>Table3[[#This Row],[MATERIAL]]</f>
        <v>ESCUDO GENTEC  DISS VACIO</v>
      </c>
      <c r="C121" s="10" t="str">
        <f>Table3[[#This Row],[UM]]</f>
        <v>UND</v>
      </c>
      <c r="D121" s="25">
        <f>Table3[[#This Row],[Valor]]</f>
        <v>450000</v>
      </c>
      <c r="E121" s="10">
        <f>Table3[[#This Row],[1]]</f>
        <v>2</v>
      </c>
      <c r="F121" s="10">
        <f>Table3[[#This Row],[2]]</f>
        <v>0</v>
      </c>
      <c r="G121" s="10">
        <f>Table3[[#This Row],[3]]</f>
        <v>0</v>
      </c>
      <c r="H121" s="10">
        <f>Table3[[#This Row],[4]]</f>
        <v>0</v>
      </c>
      <c r="I121" s="10">
        <f>Table3[[#This Row],[5]]</f>
        <v>0</v>
      </c>
      <c r="J121" s="10">
        <f>Table3[[#This Row],[6]]</f>
        <v>0</v>
      </c>
      <c r="K121" s="10">
        <f>Table3[[#This Row],[7]]</f>
        <v>0</v>
      </c>
      <c r="L121" s="10">
        <f>Table3[[#This Row],[8]]</f>
        <v>0</v>
      </c>
      <c r="M121" s="10">
        <f>Table3[[#This Row],[9]]</f>
        <v>0</v>
      </c>
      <c r="N121" s="10">
        <f>Table3[[#This Row],[10]]</f>
        <v>0</v>
      </c>
      <c r="O121" s="10">
        <f>Table3[[#This Row],[11]]</f>
        <v>0</v>
      </c>
      <c r="P121" s="10">
        <f>Table3[[#This Row],[12]]</f>
        <v>0</v>
      </c>
      <c r="Q121" s="11">
        <f>SUM(ABC_3[[#This Row],[1]:[12]])</f>
        <v>2</v>
      </c>
      <c r="R121" s="13">
        <f>ABC_3[[#This Row],[Total]]*ABC_3[[#This Row],[Valor]]</f>
        <v>900000</v>
      </c>
      <c r="S121" s="26">
        <f>ABC_3[[#This Row],[Valor Total]]/SUM(ABC_3[Valor Total])</f>
        <v>2.6063350195476846E-3</v>
      </c>
      <c r="T121" s="27">
        <f>SUM($S$7:S121)</f>
        <v>0.83134041892976684</v>
      </c>
      <c r="U121" s="53">
        <f t="shared" si="3"/>
        <v>0.16666666666666666</v>
      </c>
      <c r="V121" s="59">
        <f>_xlfn.STDEV.S(ABC_3[[#This Row],[1]:[12]])</f>
        <v>0.57735026918962573</v>
      </c>
      <c r="W121" s="59">
        <f>ABC_3[[#This Row],[D. ESTANTANDAR]]/ABC_3[[#This Row],[PROMEDIO]]</f>
        <v>3.4641016151377544</v>
      </c>
      <c r="X121" s="29" t="str">
        <f>IF(ABC_3[[#This Row],[Costo Porcentual Acumulado]]&lt;=$AB$14,$AA$14,IF(ABC_3[[#This Row],[Costo Porcentual Acumulado]]&lt;=$AB$15,$AA$15,$AA$16))</f>
        <v>C</v>
      </c>
      <c r="Y121" s="63"/>
    </row>
    <row r="122" spans="1:25" x14ac:dyDescent="0.3">
      <c r="A122" s="10">
        <f>_xlfn.RANK.EQ(ABC_3[[#This Row],[Total]],ABC_3[Total],0)</f>
        <v>80</v>
      </c>
      <c r="B122" s="10" t="str">
        <f>Table3[[#This Row],[MATERIAL]]</f>
        <v>Escudo TP Chemetron Oxigeno Pahsco</v>
      </c>
      <c r="C122" s="10" t="str">
        <f>Table3[[#This Row],[UM]]</f>
        <v>UND</v>
      </c>
      <c r="D122" s="25">
        <f>Table3[[#This Row],[Valor]]</f>
        <v>106029</v>
      </c>
      <c r="E122" s="10">
        <f>Table3[[#This Row],[1]]</f>
        <v>3</v>
      </c>
      <c r="F122" s="10">
        <f>Table3[[#This Row],[2]]</f>
        <v>0</v>
      </c>
      <c r="G122" s="10">
        <f>Table3[[#This Row],[3]]</f>
        <v>0</v>
      </c>
      <c r="H122" s="10">
        <f>Table3[[#This Row],[4]]</f>
        <v>0</v>
      </c>
      <c r="I122" s="10">
        <f>Table3[[#This Row],[5]]</f>
        <v>0</v>
      </c>
      <c r="J122" s="10">
        <f>Table3[[#This Row],[6]]</f>
        <v>0</v>
      </c>
      <c r="K122" s="10">
        <f>Table3[[#This Row],[7]]</f>
        <v>0</v>
      </c>
      <c r="L122" s="10">
        <f>Table3[[#This Row],[8]]</f>
        <v>0</v>
      </c>
      <c r="M122" s="10">
        <f>Table3[[#This Row],[9]]</f>
        <v>0</v>
      </c>
      <c r="N122" s="10">
        <f>Table3[[#This Row],[10]]</f>
        <v>0</v>
      </c>
      <c r="O122" s="10">
        <f>Table3[[#This Row],[11]]</f>
        <v>0</v>
      </c>
      <c r="P122" s="10">
        <f>Table3[[#This Row],[12]]</f>
        <v>0</v>
      </c>
      <c r="Q122" s="11">
        <f>SUM(ABC_3[[#This Row],[1]:[12]])</f>
        <v>3</v>
      </c>
      <c r="R122" s="13">
        <f>ABC_3[[#This Row],[Total]]*ABC_3[[#This Row],[Valor]]</f>
        <v>318087</v>
      </c>
      <c r="S122" s="26">
        <f>ABC_3[[#This Row],[Valor Total]]/SUM(ABC_3[Valor Total])</f>
        <v>9.2115698595873828E-4</v>
      </c>
      <c r="T122" s="27">
        <f>SUM($S$7:S122)</f>
        <v>0.83226157591572558</v>
      </c>
      <c r="U122" s="53">
        <f t="shared" si="3"/>
        <v>0.25</v>
      </c>
      <c r="V122" s="59">
        <f>_xlfn.STDEV.S(ABC_3[[#This Row],[1]:[12]])</f>
        <v>0.8660254037844386</v>
      </c>
      <c r="W122" s="59">
        <f>ABC_3[[#This Row],[D. ESTANTANDAR]]/ABC_3[[#This Row],[PROMEDIO]]</f>
        <v>3.4641016151377544</v>
      </c>
      <c r="X122" s="29" t="str">
        <f>IF(ABC_3[[#This Row],[Costo Porcentual Acumulado]]&lt;=$AB$14,$AA$14,IF(ABC_3[[#This Row],[Costo Porcentual Acumulado]]&lt;=$AB$15,$AA$15,$AA$16))</f>
        <v>C</v>
      </c>
      <c r="Y122" s="63"/>
    </row>
    <row r="123" spans="1:25" x14ac:dyDescent="0.3">
      <c r="A123" s="10">
        <f>_xlfn.RANK.EQ(ABC_3[[#This Row],[Total]],ABC_3[Total],0)</f>
        <v>74</v>
      </c>
      <c r="B123" s="10" t="str">
        <f>Table3[[#This Row],[MATERIAL]]</f>
        <v>Escudo TP Chemetron Vacio Pahsco</v>
      </c>
      <c r="C123" s="10" t="str">
        <f>Table3[[#This Row],[UM]]</f>
        <v>UND</v>
      </c>
      <c r="D123" s="25">
        <f>Table3[[#This Row],[Valor]]</f>
        <v>106029</v>
      </c>
      <c r="E123" s="10">
        <f>Table3[[#This Row],[1]]</f>
        <v>5</v>
      </c>
      <c r="F123" s="10">
        <f>Table3[[#This Row],[2]]</f>
        <v>0</v>
      </c>
      <c r="G123" s="10">
        <f>Table3[[#This Row],[3]]</f>
        <v>0</v>
      </c>
      <c r="H123" s="10">
        <f>Table3[[#This Row],[4]]</f>
        <v>0</v>
      </c>
      <c r="I123" s="10">
        <f>Table3[[#This Row],[5]]</f>
        <v>0</v>
      </c>
      <c r="J123" s="10">
        <f>Table3[[#This Row],[6]]</f>
        <v>0</v>
      </c>
      <c r="K123" s="10">
        <f>Table3[[#This Row],[7]]</f>
        <v>0</v>
      </c>
      <c r="L123" s="10">
        <f>Table3[[#This Row],[8]]</f>
        <v>0</v>
      </c>
      <c r="M123" s="10">
        <f>Table3[[#This Row],[9]]</f>
        <v>0</v>
      </c>
      <c r="N123" s="10">
        <f>Table3[[#This Row],[10]]</f>
        <v>0</v>
      </c>
      <c r="O123" s="10">
        <f>Table3[[#This Row],[11]]</f>
        <v>0</v>
      </c>
      <c r="P123" s="10">
        <f>Table3[[#This Row],[12]]</f>
        <v>0</v>
      </c>
      <c r="Q123" s="11">
        <f>SUM(ABC_3[[#This Row],[1]:[12]])</f>
        <v>5</v>
      </c>
      <c r="R123" s="13">
        <f>ABC_3[[#This Row],[Total]]*ABC_3[[#This Row],[Valor]]</f>
        <v>530145</v>
      </c>
      <c r="S123" s="26">
        <f>ABC_3[[#This Row],[Valor Total]]/SUM(ABC_3[Valor Total])</f>
        <v>1.5352616432645638E-3</v>
      </c>
      <c r="T123" s="27">
        <f>SUM($S$7:S123)</f>
        <v>0.83379683755899014</v>
      </c>
      <c r="U123" s="53">
        <f t="shared" si="3"/>
        <v>0.41666666666666669</v>
      </c>
      <c r="V123" s="59">
        <f>_xlfn.STDEV.S(ABC_3[[#This Row],[1]:[12]])</f>
        <v>1.4433756729740645</v>
      </c>
      <c r="W123" s="59">
        <f>ABC_3[[#This Row],[D. ESTANTANDAR]]/ABC_3[[#This Row],[PROMEDIO]]</f>
        <v>3.4641016151377548</v>
      </c>
      <c r="X123" s="29" t="str">
        <f>IF(ABC_3[[#This Row],[Costo Porcentual Acumulado]]&lt;=$AB$14,$AA$14,IF(ABC_3[[#This Row],[Costo Porcentual Acumulado]]&lt;=$AB$15,$AA$15,$AA$16))</f>
        <v>C</v>
      </c>
      <c r="Y123" s="63"/>
    </row>
    <row r="124" spans="1:25" x14ac:dyDescent="0.3">
      <c r="A124" s="10">
        <f>_xlfn.RANK.EQ(ABC_3[[#This Row],[Total]],ABC_3[Total],0)</f>
        <v>129</v>
      </c>
      <c r="B124" s="10" t="str">
        <f>Table3[[#This Row],[MATERIAL]]</f>
        <v>FILTRO EN Y BRONCE 1"</v>
      </c>
      <c r="C124" s="10" t="str">
        <f>Table3[[#This Row],[UM]]</f>
        <v>UND</v>
      </c>
      <c r="D124" s="25">
        <f>Table3[[#This Row],[Valor]]</f>
        <v>45600</v>
      </c>
      <c r="E124" s="10">
        <f>Table3[[#This Row],[1]]</f>
        <v>0</v>
      </c>
      <c r="F124" s="10">
        <f>Table3[[#This Row],[2]]</f>
        <v>0</v>
      </c>
      <c r="G124" s="10">
        <f>Table3[[#This Row],[3]]</f>
        <v>0</v>
      </c>
      <c r="H124" s="10">
        <f>Table3[[#This Row],[4]]</f>
        <v>0</v>
      </c>
      <c r="I124" s="10">
        <f>Table3[[#This Row],[5]]</f>
        <v>0</v>
      </c>
      <c r="J124" s="10">
        <f>Table3[[#This Row],[6]]</f>
        <v>0</v>
      </c>
      <c r="K124" s="10">
        <f>Table3[[#This Row],[7]]</f>
        <v>0</v>
      </c>
      <c r="L124" s="10">
        <f>Table3[[#This Row],[8]]</f>
        <v>0</v>
      </c>
      <c r="M124" s="10">
        <f>Table3[[#This Row],[9]]</f>
        <v>0</v>
      </c>
      <c r="N124" s="10">
        <f>Table3[[#This Row],[10]]</f>
        <v>1</v>
      </c>
      <c r="O124" s="10">
        <f>Table3[[#This Row],[11]]</f>
        <v>0</v>
      </c>
      <c r="P124" s="10">
        <f>Table3[[#This Row],[12]]</f>
        <v>0</v>
      </c>
      <c r="Q124" s="11">
        <f>SUM(ABC_3[[#This Row],[1]:[12]])</f>
        <v>1</v>
      </c>
      <c r="R124" s="13">
        <f>ABC_3[[#This Row],[Total]]*ABC_3[[#This Row],[Valor]]</f>
        <v>45600</v>
      </c>
      <c r="S124" s="26">
        <f>ABC_3[[#This Row],[Valor Total]]/SUM(ABC_3[Valor Total])</f>
        <v>1.3205430765708269E-4</v>
      </c>
      <c r="T124" s="27">
        <f>SUM($S$7:S124)</f>
        <v>0.8339288918666472</v>
      </c>
      <c r="U124" s="53">
        <f t="shared" si="3"/>
        <v>8.3333333333333329E-2</v>
      </c>
      <c r="V124" s="59">
        <f>_xlfn.STDEV.S(ABC_3[[#This Row],[1]:[12]])</f>
        <v>0.28867513459481287</v>
      </c>
      <c r="W124" s="59">
        <f>ABC_3[[#This Row],[D. ESTANTANDAR]]/ABC_3[[#This Row],[PROMEDIO]]</f>
        <v>3.4641016151377544</v>
      </c>
      <c r="X124" s="29" t="str">
        <f>IF(ABC_3[[#This Row],[Costo Porcentual Acumulado]]&lt;=$AB$14,$AA$14,IF(ABC_3[[#This Row],[Costo Porcentual Acumulado]]&lt;=$AB$15,$AA$15,$AA$16))</f>
        <v>C</v>
      </c>
      <c r="Y124" s="63"/>
    </row>
    <row r="125" spans="1:25" x14ac:dyDescent="0.3">
      <c r="A125" s="10">
        <f>_xlfn.RANK.EQ(ABC_3[[#This Row],[Total]],ABC_3[Total],0)</f>
        <v>129</v>
      </c>
      <c r="B125" s="10" t="str">
        <f>Table3[[#This Row],[MATERIAL]]</f>
        <v xml:space="preserve">Filtro regulador 1/4 A.R.T </v>
      </c>
      <c r="C125" s="10" t="str">
        <f>Table3[[#This Row],[UM]]</f>
        <v>UND</v>
      </c>
      <c r="D125" s="25">
        <f>Table3[[#This Row],[Valor]]</f>
        <v>104900</v>
      </c>
      <c r="E125" s="10">
        <f>Table3[[#This Row],[1]]</f>
        <v>0</v>
      </c>
      <c r="F125" s="10">
        <f>Table3[[#This Row],[2]]</f>
        <v>0</v>
      </c>
      <c r="G125" s="10">
        <f>Table3[[#This Row],[3]]</f>
        <v>0</v>
      </c>
      <c r="H125" s="10">
        <f>Table3[[#This Row],[4]]</f>
        <v>0</v>
      </c>
      <c r="I125" s="10">
        <f>Table3[[#This Row],[5]]</f>
        <v>0</v>
      </c>
      <c r="J125" s="10">
        <f>Table3[[#This Row],[6]]</f>
        <v>0</v>
      </c>
      <c r="K125" s="10">
        <f>Table3[[#This Row],[7]]</f>
        <v>0</v>
      </c>
      <c r="L125" s="10">
        <f>Table3[[#This Row],[8]]</f>
        <v>0</v>
      </c>
      <c r="M125" s="10">
        <f>Table3[[#This Row],[9]]</f>
        <v>0</v>
      </c>
      <c r="N125" s="10">
        <f>Table3[[#This Row],[10]]</f>
        <v>0</v>
      </c>
      <c r="O125" s="10">
        <f>Table3[[#This Row],[11]]</f>
        <v>0</v>
      </c>
      <c r="P125" s="10">
        <f>Table3[[#This Row],[12]]</f>
        <v>1</v>
      </c>
      <c r="Q125" s="11">
        <f>SUM(ABC_3[[#This Row],[1]:[12]])</f>
        <v>1</v>
      </c>
      <c r="R125" s="13">
        <f>ABC_3[[#This Row],[Total]]*ABC_3[[#This Row],[Valor]]</f>
        <v>104900</v>
      </c>
      <c r="S125" s="26">
        <f>ABC_3[[#This Row],[Valor Total]]/SUM(ABC_3[Valor Total])</f>
        <v>3.0378282616728015E-4</v>
      </c>
      <c r="T125" s="27">
        <f>SUM($S$7:S125)</f>
        <v>0.83423267469281448</v>
      </c>
      <c r="U125" s="53">
        <f t="shared" si="3"/>
        <v>8.3333333333333329E-2</v>
      </c>
      <c r="V125" s="59">
        <f>_xlfn.STDEV.S(ABC_3[[#This Row],[1]:[12]])</f>
        <v>0.28867513459481287</v>
      </c>
      <c r="W125" s="59">
        <f>ABC_3[[#This Row],[D. ESTANTANDAR]]/ABC_3[[#This Row],[PROMEDIO]]</f>
        <v>3.4641016151377544</v>
      </c>
      <c r="X125" s="29" t="str">
        <f>IF(ABC_3[[#This Row],[Costo Porcentual Acumulado]]&lt;=$AB$14,$AA$14,IF(ABC_3[[#This Row],[Costo Porcentual Acumulado]]&lt;=$AB$15,$AA$15,$AA$16))</f>
        <v>C</v>
      </c>
      <c r="Y125" s="63"/>
    </row>
    <row r="126" spans="1:25" x14ac:dyDescent="0.3">
      <c r="A126" s="10">
        <f>_xlfn.RANK.EQ(ABC_3[[#This Row],[Total]],ABC_3[Total],0)</f>
        <v>129</v>
      </c>
      <c r="B126" s="10" t="str">
        <f>Table3[[#This Row],[MATERIAL]]</f>
        <v>filtro Y en bronce 1 1/2</v>
      </c>
      <c r="C126" s="10" t="str">
        <f>Table3[[#This Row],[UM]]</f>
        <v>UND</v>
      </c>
      <c r="D126" s="25">
        <f>Table3[[#This Row],[Valor]]</f>
        <v>45600</v>
      </c>
      <c r="E126" s="10">
        <f>Table3[[#This Row],[1]]</f>
        <v>0</v>
      </c>
      <c r="F126" s="10">
        <f>Table3[[#This Row],[2]]</f>
        <v>0</v>
      </c>
      <c r="G126" s="10">
        <f>Table3[[#This Row],[3]]</f>
        <v>0</v>
      </c>
      <c r="H126" s="10">
        <f>Table3[[#This Row],[4]]</f>
        <v>0</v>
      </c>
      <c r="I126" s="10">
        <f>Table3[[#This Row],[5]]</f>
        <v>0</v>
      </c>
      <c r="J126" s="10">
        <f>Table3[[#This Row],[6]]</f>
        <v>0</v>
      </c>
      <c r="K126" s="10">
        <f>Table3[[#This Row],[7]]</f>
        <v>0</v>
      </c>
      <c r="L126" s="10">
        <f>Table3[[#This Row],[8]]</f>
        <v>0</v>
      </c>
      <c r="M126" s="10">
        <f>Table3[[#This Row],[9]]</f>
        <v>1</v>
      </c>
      <c r="N126" s="10">
        <f>Table3[[#This Row],[10]]</f>
        <v>0</v>
      </c>
      <c r="O126" s="10">
        <f>Table3[[#This Row],[11]]</f>
        <v>0</v>
      </c>
      <c r="P126" s="10">
        <f>Table3[[#This Row],[12]]</f>
        <v>0</v>
      </c>
      <c r="Q126" s="11">
        <f>SUM(ABC_3[[#This Row],[1]:[12]])</f>
        <v>1</v>
      </c>
      <c r="R126" s="13">
        <f>ABC_3[[#This Row],[Total]]*ABC_3[[#This Row],[Valor]]</f>
        <v>45600</v>
      </c>
      <c r="S126" s="26">
        <f>ABC_3[[#This Row],[Valor Total]]/SUM(ABC_3[Valor Total])</f>
        <v>1.3205430765708269E-4</v>
      </c>
      <c r="T126" s="27">
        <f>SUM($S$7:S126)</f>
        <v>0.83436472900047154</v>
      </c>
      <c r="U126" s="53">
        <f t="shared" si="3"/>
        <v>8.3333333333333329E-2</v>
      </c>
      <c r="V126" s="59">
        <f>_xlfn.STDEV.S(ABC_3[[#This Row],[1]:[12]])</f>
        <v>0.28867513459481287</v>
      </c>
      <c r="W126" s="59">
        <f>ABC_3[[#This Row],[D. ESTANTANDAR]]/ABC_3[[#This Row],[PROMEDIO]]</f>
        <v>3.4641016151377544</v>
      </c>
      <c r="X126" s="29" t="str">
        <f>IF(ABC_3[[#This Row],[Costo Porcentual Acumulado]]&lt;=$AB$14,$AA$14,IF(ABC_3[[#This Row],[Costo Porcentual Acumulado]]&lt;=$AB$15,$AA$15,$AA$16))</f>
        <v>C</v>
      </c>
      <c r="Y126" s="63"/>
    </row>
    <row r="127" spans="1:25" x14ac:dyDescent="0.3">
      <c r="A127" s="10">
        <f>_xlfn.RANK.EQ(ABC_3[[#This Row],[Total]],ABC_3[Total],0)</f>
        <v>87</v>
      </c>
      <c r="B127" s="10" t="str">
        <f>Table3[[#This Row],[MATERIAL]]</f>
        <v>Filtros de aire</v>
      </c>
      <c r="C127" s="10" t="str">
        <f>Table3[[#This Row],[UM]]</f>
        <v>UND</v>
      </c>
      <c r="D127" s="25">
        <f>Table3[[#This Row],[Valor]]</f>
        <v>30000</v>
      </c>
      <c r="E127" s="10">
        <f>Table3[[#This Row],[1]]</f>
        <v>2</v>
      </c>
      <c r="F127" s="10">
        <f>Table3[[#This Row],[2]]</f>
        <v>0</v>
      </c>
      <c r="G127" s="10">
        <f>Table3[[#This Row],[3]]</f>
        <v>0</v>
      </c>
      <c r="H127" s="10">
        <f>Table3[[#This Row],[4]]</f>
        <v>0</v>
      </c>
      <c r="I127" s="10">
        <f>Table3[[#This Row],[5]]</f>
        <v>0</v>
      </c>
      <c r="J127" s="10">
        <f>Table3[[#This Row],[6]]</f>
        <v>0</v>
      </c>
      <c r="K127" s="10">
        <f>Table3[[#This Row],[7]]</f>
        <v>0</v>
      </c>
      <c r="L127" s="10">
        <f>Table3[[#This Row],[8]]</f>
        <v>0</v>
      </c>
      <c r="M127" s="10">
        <f>Table3[[#This Row],[9]]</f>
        <v>0</v>
      </c>
      <c r="N127" s="10">
        <f>Table3[[#This Row],[10]]</f>
        <v>0</v>
      </c>
      <c r="O127" s="10">
        <f>Table3[[#This Row],[11]]</f>
        <v>0</v>
      </c>
      <c r="P127" s="10">
        <f>Table3[[#This Row],[12]]</f>
        <v>0</v>
      </c>
      <c r="Q127" s="11">
        <f>SUM(ABC_3[[#This Row],[1]:[12]])</f>
        <v>2</v>
      </c>
      <c r="R127" s="13">
        <f>ABC_3[[#This Row],[Total]]*ABC_3[[#This Row],[Valor]]</f>
        <v>60000</v>
      </c>
      <c r="S127" s="26">
        <f>ABC_3[[#This Row],[Valor Total]]/SUM(ABC_3[Valor Total])</f>
        <v>1.7375566796984566E-4</v>
      </c>
      <c r="T127" s="27">
        <f>SUM($S$7:S127)</f>
        <v>0.83453848466844138</v>
      </c>
      <c r="U127" s="53">
        <f t="shared" si="3"/>
        <v>0.16666666666666666</v>
      </c>
      <c r="V127" s="59">
        <f>_xlfn.STDEV.S(ABC_3[[#This Row],[1]:[12]])</f>
        <v>0.57735026918962573</v>
      </c>
      <c r="W127" s="59">
        <f>ABC_3[[#This Row],[D. ESTANTANDAR]]/ABC_3[[#This Row],[PROMEDIO]]</f>
        <v>3.4641016151377544</v>
      </c>
      <c r="X127" s="29" t="str">
        <f>IF(ABC_3[[#This Row],[Costo Porcentual Acumulado]]&lt;=$AB$14,$AA$14,IF(ABC_3[[#This Row],[Costo Porcentual Acumulado]]&lt;=$AB$15,$AA$15,$AA$16))</f>
        <v>C</v>
      </c>
      <c r="Y127" s="63"/>
    </row>
    <row r="128" spans="1:25" x14ac:dyDescent="0.3">
      <c r="A128" s="10">
        <f>_xlfn.RANK.EQ(ABC_3[[#This Row],[Total]],ABC_3[Total],0)</f>
        <v>74</v>
      </c>
      <c r="B128" s="10" t="str">
        <f>Table3[[#This Row],[MATERIAL]]</f>
        <v>FUNDENTE</v>
      </c>
      <c r="C128" s="10" t="str">
        <f>Table3[[#This Row],[UM]]</f>
        <v>UND</v>
      </c>
      <c r="D128" s="25">
        <f>Table3[[#This Row],[Valor]]</f>
        <v>25000</v>
      </c>
      <c r="E128" s="10">
        <f>Table3[[#This Row],[1]]</f>
        <v>1</v>
      </c>
      <c r="F128" s="10">
        <f>Table3[[#This Row],[2]]</f>
        <v>1</v>
      </c>
      <c r="G128" s="10">
        <f>Table3[[#This Row],[3]]</f>
        <v>0</v>
      </c>
      <c r="H128" s="10">
        <f>Table3[[#This Row],[4]]</f>
        <v>0</v>
      </c>
      <c r="I128" s="10">
        <f>Table3[[#This Row],[5]]</f>
        <v>0</v>
      </c>
      <c r="J128" s="10">
        <f>Table3[[#This Row],[6]]</f>
        <v>0</v>
      </c>
      <c r="K128" s="10">
        <f>Table3[[#This Row],[7]]</f>
        <v>0</v>
      </c>
      <c r="L128" s="10">
        <f>Table3[[#This Row],[8]]</f>
        <v>0</v>
      </c>
      <c r="M128" s="10">
        <f>Table3[[#This Row],[9]]</f>
        <v>1</v>
      </c>
      <c r="N128" s="10">
        <f>Table3[[#This Row],[10]]</f>
        <v>0</v>
      </c>
      <c r="O128" s="10">
        <f>Table3[[#This Row],[11]]</f>
        <v>1</v>
      </c>
      <c r="P128" s="10">
        <f>Table3[[#This Row],[12]]</f>
        <v>1</v>
      </c>
      <c r="Q128" s="11">
        <f>SUM(ABC_3[[#This Row],[1]:[12]])</f>
        <v>5</v>
      </c>
      <c r="R128" s="13">
        <f>ABC_3[[#This Row],[Total]]*ABC_3[[#This Row],[Valor]]</f>
        <v>125000</v>
      </c>
      <c r="S128" s="26">
        <f>ABC_3[[#This Row],[Valor Total]]/SUM(ABC_3[Valor Total])</f>
        <v>3.6199097493717843E-4</v>
      </c>
      <c r="T128" s="27">
        <f>SUM($S$7:S128)</f>
        <v>0.83490047564337855</v>
      </c>
      <c r="U128" s="53">
        <f t="shared" si="3"/>
        <v>0.41666666666666669</v>
      </c>
      <c r="V128" s="59">
        <f>_xlfn.STDEV.S(ABC_3[[#This Row],[1]:[12]])</f>
        <v>0.51492865054443726</v>
      </c>
      <c r="W128" s="59">
        <f>ABC_3[[#This Row],[D. ESTANTANDAR]]/ABC_3[[#This Row],[PROMEDIO]]</f>
        <v>1.2358287613066494</v>
      </c>
      <c r="X128" s="29" t="str">
        <f>IF(ABC_3[[#This Row],[Costo Porcentual Acumulado]]&lt;=$AB$14,$AA$14,IF(ABC_3[[#This Row],[Costo Porcentual Acumulado]]&lt;=$AB$15,$AA$15,$AA$16))</f>
        <v>C</v>
      </c>
      <c r="Y128" s="63"/>
    </row>
    <row r="129" spans="1:25" x14ac:dyDescent="0.3">
      <c r="A129" s="10">
        <f>_xlfn.RANK.EQ(ABC_3[[#This Row],[Total]],ABC_3[Total],0)</f>
        <v>62</v>
      </c>
      <c r="B129" s="10" t="str">
        <f>Table3[[#This Row],[MATERIAL]]</f>
        <v xml:space="preserve">JUEGO DE ORRIN CHEMETRON  </v>
      </c>
      <c r="C129" s="10" t="str">
        <f>Table3[[#This Row],[UM]]</f>
        <v>UND</v>
      </c>
      <c r="D129" s="25">
        <f>Table3[[#This Row],[Valor]]</f>
        <v>45000</v>
      </c>
      <c r="E129" s="10">
        <f>Table3[[#This Row],[1]]</f>
        <v>0</v>
      </c>
      <c r="F129" s="10">
        <f>Table3[[#This Row],[2]]</f>
        <v>0</v>
      </c>
      <c r="G129" s="10">
        <f>Table3[[#This Row],[3]]</f>
        <v>0</v>
      </c>
      <c r="H129" s="10">
        <f>Table3[[#This Row],[4]]</f>
        <v>12</v>
      </c>
      <c r="I129" s="10">
        <f>Table3[[#This Row],[5]]</f>
        <v>0</v>
      </c>
      <c r="J129" s="10">
        <f>Table3[[#This Row],[6]]</f>
        <v>0</v>
      </c>
      <c r="K129" s="10">
        <f>Table3[[#This Row],[7]]</f>
        <v>0</v>
      </c>
      <c r="L129" s="10">
        <f>Table3[[#This Row],[8]]</f>
        <v>0</v>
      </c>
      <c r="M129" s="10">
        <f>Table3[[#This Row],[9]]</f>
        <v>0</v>
      </c>
      <c r="N129" s="10">
        <f>Table3[[#This Row],[10]]</f>
        <v>0</v>
      </c>
      <c r="O129" s="10">
        <f>Table3[[#This Row],[11]]</f>
        <v>0</v>
      </c>
      <c r="P129" s="10">
        <f>Table3[[#This Row],[12]]</f>
        <v>0</v>
      </c>
      <c r="Q129" s="11">
        <f>SUM(ABC_3[[#This Row],[1]:[12]])</f>
        <v>12</v>
      </c>
      <c r="R129" s="13">
        <f>ABC_3[[#This Row],[Total]]*ABC_3[[#This Row],[Valor]]</f>
        <v>540000</v>
      </c>
      <c r="S129" s="26">
        <f>ABC_3[[#This Row],[Valor Total]]/SUM(ABC_3[Valor Total])</f>
        <v>1.5638010117286108E-3</v>
      </c>
      <c r="T129" s="27">
        <f>SUM($S$7:S129)</f>
        <v>0.83646427665510714</v>
      </c>
      <c r="U129" s="53">
        <f t="shared" si="3"/>
        <v>1</v>
      </c>
      <c r="V129" s="59">
        <f>_xlfn.STDEV.S(ABC_3[[#This Row],[1]:[12]])</f>
        <v>3.4641016151377544</v>
      </c>
      <c r="W129" s="59">
        <f>ABC_3[[#This Row],[D. ESTANTANDAR]]/ABC_3[[#This Row],[PROMEDIO]]</f>
        <v>3.4641016151377544</v>
      </c>
      <c r="X129" s="29" t="str">
        <f>IF(ABC_3[[#This Row],[Costo Porcentual Acumulado]]&lt;=$AB$14,$AA$14,IF(ABC_3[[#This Row],[Costo Porcentual Acumulado]]&lt;=$AB$15,$AA$15,$AA$16))</f>
        <v>C</v>
      </c>
      <c r="Y129" s="63"/>
    </row>
    <row r="130" spans="1:25" x14ac:dyDescent="0.3">
      <c r="A130" s="10">
        <f>_xlfn.RANK.EQ(ABC_3[[#This Row],[Total]],ABC_3[Total],0)</f>
        <v>87</v>
      </c>
      <c r="B130" s="10" t="s">
        <v>116</v>
      </c>
      <c r="C130" s="11"/>
      <c r="D130" s="36">
        <v>25900</v>
      </c>
      <c r="E130" s="11">
        <v>0</v>
      </c>
      <c r="F130" s="11">
        <v>0</v>
      </c>
      <c r="G130" s="11">
        <v>2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f>SUM(ABC_3[[#This Row],[1]:[12]])</f>
        <v>2</v>
      </c>
      <c r="R130" s="13">
        <f>ABC_3[[#This Row],[Total]]*ABC_3[[#This Row],[Valor]]</f>
        <v>51800</v>
      </c>
      <c r="S130" s="26">
        <f>ABC_3[[#This Row],[Valor Total]]/SUM(ABC_3[Valor Total])</f>
        <v>1.5000906001396674E-4</v>
      </c>
      <c r="T130" s="27">
        <f>SUM($S$7:S130)</f>
        <v>0.83661428571512109</v>
      </c>
      <c r="U130" s="53">
        <f t="shared" si="3"/>
        <v>0.16666666666666666</v>
      </c>
      <c r="V130" s="59">
        <f>_xlfn.STDEV.S(ABC_3[[#This Row],[1]:[12]])</f>
        <v>0.57735026918962573</v>
      </c>
      <c r="W130" s="59">
        <f>ABC_3[[#This Row],[D. ESTANTANDAR]]/ABC_3[[#This Row],[PROMEDIO]]</f>
        <v>3.4641016151377544</v>
      </c>
      <c r="X130" s="29" t="str">
        <f>IF(ABC_3[[#This Row],[Costo Porcentual Acumulado]]&lt;=$AB$14,$AA$14,IF(ABC_3[[#This Row],[Costo Porcentual Acumulado]]&lt;=$AB$15,$AA$15,$AA$16))</f>
        <v>C</v>
      </c>
      <c r="Y130" s="63"/>
    </row>
    <row r="131" spans="1:25" x14ac:dyDescent="0.3">
      <c r="A131" s="10">
        <f>_xlfn.RANK.EQ(ABC_3[[#This Row],[Total]],ABC_3[Total],0)</f>
        <v>87</v>
      </c>
      <c r="B131" s="10" t="s">
        <v>117</v>
      </c>
      <c r="C131" s="11" t="s">
        <v>22</v>
      </c>
      <c r="D131" s="36">
        <v>97307.69</v>
      </c>
      <c r="E131" s="11">
        <v>2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f>SUM(ABC_3[[#This Row],[1]:[12]])</f>
        <v>2</v>
      </c>
      <c r="R131" s="13">
        <f>ABC_3[[#This Row],[Total]]*ABC_3[[#This Row],[Valor]]</f>
        <v>194615.38</v>
      </c>
      <c r="S131" s="26">
        <f>ABC_3[[#This Row],[Valor Total]]/SUM(ABC_3[Valor Total])</f>
        <v>5.6359208915175566E-4</v>
      </c>
      <c r="T131" s="27">
        <f>SUM($S$7:S131)</f>
        <v>0.83717787780427289</v>
      </c>
      <c r="U131" s="53">
        <f t="shared" si="3"/>
        <v>0.16666666666666666</v>
      </c>
      <c r="V131" s="59">
        <f>_xlfn.STDEV.S(ABC_3[[#This Row],[1]:[12]])</f>
        <v>0.57735026918962573</v>
      </c>
      <c r="W131" s="59">
        <f>ABC_3[[#This Row],[D. ESTANTANDAR]]/ABC_3[[#This Row],[PROMEDIO]]</f>
        <v>3.4641016151377544</v>
      </c>
      <c r="X131" s="29" t="str">
        <f>IF(ABC_3[[#This Row],[Costo Porcentual Acumulado]]&lt;=$AB$14,$AA$14,IF(ABC_3[[#This Row],[Costo Porcentual Acumulado]]&lt;=$AB$15,$AA$15,$AA$16))</f>
        <v>C</v>
      </c>
      <c r="Y131" s="63"/>
    </row>
    <row r="132" spans="1:25" x14ac:dyDescent="0.3">
      <c r="A132" s="10">
        <f>_xlfn.RANK.EQ(ABC_3[[#This Row],[Total]],ABC_3[Total],0)</f>
        <v>87</v>
      </c>
      <c r="B132" s="10" t="s">
        <v>122</v>
      </c>
      <c r="C132" s="11" t="s">
        <v>22</v>
      </c>
      <c r="D132" s="36">
        <v>7491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2</v>
      </c>
      <c r="N132" s="11">
        <v>0</v>
      </c>
      <c r="O132" s="11">
        <v>0</v>
      </c>
      <c r="P132" s="11">
        <v>0</v>
      </c>
      <c r="Q132" s="11">
        <f>SUM(ABC_3[[#This Row],[1]:[12]])</f>
        <v>2</v>
      </c>
      <c r="R132" s="13">
        <f>ABC_3[[#This Row],[Total]]*ABC_3[[#This Row],[Valor]]</f>
        <v>14982</v>
      </c>
      <c r="S132" s="26">
        <f>ABC_3[[#This Row],[Valor Total]]/SUM(ABC_3[Valor Total])</f>
        <v>4.3386790292070461E-5</v>
      </c>
      <c r="T132" s="27">
        <f>SUM($S$7:S132)</f>
        <v>0.83722126459456492</v>
      </c>
      <c r="U132" s="53">
        <f t="shared" si="3"/>
        <v>0.16666666666666666</v>
      </c>
      <c r="V132" s="59">
        <f>_xlfn.STDEV.S(ABC_3[[#This Row],[1]:[12]])</f>
        <v>0.57735026918962573</v>
      </c>
      <c r="W132" s="59">
        <f>ABC_3[[#This Row],[D. ESTANTANDAR]]/ABC_3[[#This Row],[PROMEDIO]]</f>
        <v>3.4641016151377544</v>
      </c>
      <c r="X132" s="29" t="str">
        <f>IF(ABC_3[[#This Row],[Costo Porcentual Acumulado]]&lt;=$AB$14,$AA$14,IF(ABC_3[[#This Row],[Costo Porcentual Acumulado]]&lt;=$AB$15,$AA$15,$AA$16))</f>
        <v>C</v>
      </c>
      <c r="Y132" s="63"/>
    </row>
    <row r="133" spans="1:25" x14ac:dyDescent="0.3">
      <c r="A133" s="10">
        <f>_xlfn.RANK.EQ(ABC_3[[#This Row],[Total]],ABC_3[Total],0)</f>
        <v>87</v>
      </c>
      <c r="B133" s="10" t="s">
        <v>124</v>
      </c>
      <c r="C133" s="11" t="s">
        <v>22</v>
      </c>
      <c r="D133" s="36">
        <v>8310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2</v>
      </c>
      <c r="O133" s="11">
        <v>0</v>
      </c>
      <c r="P133" s="11">
        <v>0</v>
      </c>
      <c r="Q133" s="11">
        <f>SUM(ABC_3[[#This Row],[1]:[12]])</f>
        <v>2</v>
      </c>
      <c r="R133" s="13">
        <f>ABC_3[[#This Row],[Total]]*ABC_3[[#This Row],[Valor]]</f>
        <v>16620</v>
      </c>
      <c r="S133" s="26">
        <f>ABC_3[[#This Row],[Valor Total]]/SUM(ABC_3[Valor Total])</f>
        <v>4.8130320027647247E-5</v>
      </c>
      <c r="T133" s="27">
        <f>SUM($S$7:S133)</f>
        <v>0.83726939491459251</v>
      </c>
      <c r="U133" s="53">
        <f t="shared" si="3"/>
        <v>0.16666666666666666</v>
      </c>
      <c r="V133" s="59">
        <f>_xlfn.STDEV.S(ABC_3[[#This Row],[1]:[12]])</f>
        <v>0.57735026918962573</v>
      </c>
      <c r="W133" s="59">
        <f>ABC_3[[#This Row],[D. ESTANTANDAR]]/ABC_3[[#This Row],[PROMEDIO]]</f>
        <v>3.4641016151377544</v>
      </c>
      <c r="X133" s="29" t="str">
        <f>IF(ABC_3[[#This Row],[Costo Porcentual Acumulado]]&lt;=$AB$14,$AA$14,IF(ABC_3[[#This Row],[Costo Porcentual Acumulado]]&lt;=$AB$15,$AA$15,$AA$16))</f>
        <v>C</v>
      </c>
      <c r="Y133" s="63"/>
    </row>
    <row r="134" spans="1:25" x14ac:dyDescent="0.3">
      <c r="A134" s="10">
        <f>_xlfn.RANK.EQ(ABC_3[[#This Row],[Total]],ABC_3[Total],0)</f>
        <v>87</v>
      </c>
      <c r="B134" s="10" t="s">
        <v>125</v>
      </c>
      <c r="C134" s="11" t="s">
        <v>22</v>
      </c>
      <c r="D134" s="36">
        <v>26900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2</v>
      </c>
      <c r="O134" s="11">
        <v>0</v>
      </c>
      <c r="P134" s="11">
        <v>0</v>
      </c>
      <c r="Q134" s="11">
        <f>SUM(ABC_3[[#This Row],[1]:[12]])</f>
        <v>2</v>
      </c>
      <c r="R134" s="13">
        <f>ABC_3[[#This Row],[Total]]*ABC_3[[#This Row],[Valor]]</f>
        <v>53800</v>
      </c>
      <c r="S134" s="26">
        <f>ABC_3[[#This Row],[Valor Total]]/SUM(ABC_3[Valor Total])</f>
        <v>1.5580091561296161E-4</v>
      </c>
      <c r="T134" s="27">
        <f>SUM($S$7:S134)</f>
        <v>0.83742519583020547</v>
      </c>
      <c r="U134" s="53">
        <f t="shared" si="3"/>
        <v>0.16666666666666666</v>
      </c>
      <c r="V134" s="59">
        <f>_xlfn.STDEV.S(ABC_3[[#This Row],[1]:[12]])</f>
        <v>0.57735026918962573</v>
      </c>
      <c r="W134" s="59">
        <f>ABC_3[[#This Row],[D. ESTANTANDAR]]/ABC_3[[#This Row],[PROMEDIO]]</f>
        <v>3.4641016151377544</v>
      </c>
      <c r="X134" s="29" t="str">
        <f>IF(ABC_3[[#This Row],[Costo Porcentual Acumulado]]&lt;=$AB$14,$AA$14,IF(ABC_3[[#This Row],[Costo Porcentual Acumulado]]&lt;=$AB$15,$AA$15,$AA$16))</f>
        <v>C</v>
      </c>
      <c r="Y134" s="63"/>
    </row>
    <row r="135" spans="1:25" x14ac:dyDescent="0.3">
      <c r="A135" s="10">
        <f>_xlfn.RANK.EQ(ABC_3[[#This Row],[Total]],ABC_3[Total],0)</f>
        <v>87</v>
      </c>
      <c r="B135" s="10" t="s">
        <v>136</v>
      </c>
      <c r="C135" s="11" t="s">
        <v>22</v>
      </c>
      <c r="D135" s="36">
        <v>140370</v>
      </c>
      <c r="E135" s="11">
        <v>2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f>SUM(ABC_3[[#This Row],[1]:[12]])</f>
        <v>2</v>
      </c>
      <c r="R135" s="13">
        <f>ABC_3[[#This Row],[Total]]*ABC_3[[#This Row],[Valor]]</f>
        <v>280740</v>
      </c>
      <c r="S135" s="26">
        <f>ABC_3[[#This Row],[Valor Total]]/SUM(ABC_3[Valor Total])</f>
        <v>8.1300277043090782E-4</v>
      </c>
      <c r="T135" s="27">
        <f>SUM($S$7:S135)</f>
        <v>0.83823819860063642</v>
      </c>
      <c r="U135" s="53">
        <f t="shared" si="3"/>
        <v>0.16666666666666666</v>
      </c>
      <c r="V135" s="59">
        <f>_xlfn.STDEV.S(ABC_3[[#This Row],[1]:[12]])</f>
        <v>0.57735026918962573</v>
      </c>
      <c r="W135" s="59">
        <f>ABC_3[[#This Row],[D. ESTANTANDAR]]/ABC_3[[#This Row],[PROMEDIO]]</f>
        <v>3.4641016151377544</v>
      </c>
      <c r="X135" s="29" t="str">
        <f>IF(ABC_3[[#This Row],[Costo Porcentual Acumulado]]&lt;=$AB$14,$AA$14,IF(ABC_3[[#This Row],[Costo Porcentual Acumulado]]&lt;=$AB$15,$AA$15,$AA$16))</f>
        <v>C</v>
      </c>
      <c r="Y135" s="63"/>
    </row>
    <row r="136" spans="1:25" x14ac:dyDescent="0.3">
      <c r="A136" s="10">
        <f>_xlfn.RANK.EQ(ABC_3[[#This Row],[Total]],ABC_3[Total],0)</f>
        <v>87</v>
      </c>
      <c r="B136" s="10" t="s">
        <v>138</v>
      </c>
      <c r="C136" s="11" t="s">
        <v>22</v>
      </c>
      <c r="D136" s="36">
        <v>319000</v>
      </c>
      <c r="E136" s="11">
        <v>2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f>SUM(ABC_3[[#This Row],[1]:[12]])</f>
        <v>2</v>
      </c>
      <c r="R136" s="13">
        <f>ABC_3[[#This Row],[Total]]*ABC_3[[#This Row],[Valor]]</f>
        <v>638000</v>
      </c>
      <c r="S136" s="26">
        <f>ABC_3[[#This Row],[Valor Total]]/SUM(ABC_3[Valor Total])</f>
        <v>1.8476019360793587E-3</v>
      </c>
      <c r="T136" s="27">
        <f>SUM($S$7:S136)</f>
        <v>0.84008580053671578</v>
      </c>
      <c r="U136" s="53">
        <f t="shared" si="3"/>
        <v>0.16666666666666666</v>
      </c>
      <c r="V136" s="59">
        <f>_xlfn.STDEV.S(ABC_3[[#This Row],[1]:[12]])</f>
        <v>0.57735026918962573</v>
      </c>
      <c r="W136" s="59">
        <f>ABC_3[[#This Row],[D. ESTANTANDAR]]/ABC_3[[#This Row],[PROMEDIO]]</f>
        <v>3.4641016151377544</v>
      </c>
      <c r="X136" s="29" t="str">
        <f>IF(ABC_3[[#This Row],[Costo Porcentual Acumulado]]&lt;=$AB$14,$AA$14,IF(ABC_3[[#This Row],[Costo Porcentual Acumulado]]&lt;=$AB$15,$AA$15,$AA$16))</f>
        <v>C</v>
      </c>
      <c r="Y136" s="63"/>
    </row>
    <row r="137" spans="1:25" x14ac:dyDescent="0.3">
      <c r="A137" s="10">
        <f>_xlfn.RANK.EQ(ABC_3[[#This Row],[Total]],ABC_3[Total],0)</f>
        <v>87</v>
      </c>
      <c r="B137" s="37" t="s">
        <v>139</v>
      </c>
      <c r="C137" s="11" t="s">
        <v>22</v>
      </c>
      <c r="D137" s="36">
        <v>450000</v>
      </c>
      <c r="E137" s="11">
        <v>2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f>SUM(ABC_3[[#This Row],[1]:[12]])</f>
        <v>2</v>
      </c>
      <c r="R137" s="13">
        <f>ABC_3[[#This Row],[Total]]*ABC_3[[#This Row],[Valor]]</f>
        <v>900000</v>
      </c>
      <c r="S137" s="26">
        <f>ABC_3[[#This Row],[Valor Total]]/SUM(ABC_3[Valor Total])</f>
        <v>2.6063350195476846E-3</v>
      </c>
      <c r="T137" s="27">
        <f>SUM($S$7:S137)</f>
        <v>0.84269213555626343</v>
      </c>
      <c r="U137" s="53">
        <f t="shared" si="3"/>
        <v>0.16666666666666666</v>
      </c>
      <c r="V137" s="59">
        <f>_xlfn.STDEV.S(ABC_3[[#This Row],[1]:[12]])</f>
        <v>0.57735026918962573</v>
      </c>
      <c r="W137" s="59">
        <f>ABC_3[[#This Row],[D. ESTANTANDAR]]/ABC_3[[#This Row],[PROMEDIO]]</f>
        <v>3.4641016151377544</v>
      </c>
      <c r="X137" s="29" t="str">
        <f>IF(ABC_3[[#This Row],[Costo Porcentual Acumulado]]&lt;=$AB$14,$AA$14,IF(ABC_3[[#This Row],[Costo Porcentual Acumulado]]&lt;=$AB$15,$AA$15,$AA$16))</f>
        <v>C</v>
      </c>
      <c r="Y137" s="63"/>
    </row>
    <row r="138" spans="1:25" x14ac:dyDescent="0.3">
      <c r="A138" s="10">
        <f>_xlfn.RANK.EQ(ABC_3[[#This Row],[Total]],ABC_3[Total],0)</f>
        <v>87</v>
      </c>
      <c r="B138" s="10" t="s">
        <v>145</v>
      </c>
      <c r="C138" s="11" t="s">
        <v>22</v>
      </c>
      <c r="D138" s="36">
        <v>30000</v>
      </c>
      <c r="E138" s="11">
        <v>2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f>SUM(ABC_3[[#This Row],[1]:[12]])</f>
        <v>2</v>
      </c>
      <c r="R138" s="13">
        <f>ABC_3[[#This Row],[Total]]*ABC_3[[#This Row],[Valor]]</f>
        <v>60000</v>
      </c>
      <c r="S138" s="26">
        <f>ABC_3[[#This Row],[Valor Total]]/SUM(ABC_3[Valor Total])</f>
        <v>1.7375566796984566E-4</v>
      </c>
      <c r="T138" s="27">
        <f>SUM($S$7:S138)</f>
        <v>0.84286589122423328</v>
      </c>
      <c r="U138" s="53">
        <f t="shared" si="3"/>
        <v>0.16666666666666666</v>
      </c>
      <c r="V138" s="59">
        <f>_xlfn.STDEV.S(ABC_3[[#This Row],[1]:[12]])</f>
        <v>0.57735026918962573</v>
      </c>
      <c r="W138" s="59">
        <f>ABC_3[[#This Row],[D. ESTANTANDAR]]/ABC_3[[#This Row],[PROMEDIO]]</f>
        <v>3.4641016151377544</v>
      </c>
      <c r="X138" s="29" t="str">
        <f>IF(ABC_3[[#This Row],[Costo Porcentual Acumulado]]&lt;=$AB$14,$AA$14,IF(ABC_3[[#This Row],[Costo Porcentual Acumulado]]&lt;=$AB$15,$AA$15,$AA$16))</f>
        <v>C</v>
      </c>
      <c r="Y138" s="63"/>
    </row>
    <row r="139" spans="1:25" x14ac:dyDescent="0.3">
      <c r="A139" s="10">
        <f>_xlfn.RANK.EQ(ABC_3[[#This Row],[Total]],ABC_3[Total],0)</f>
        <v>87</v>
      </c>
      <c r="B139" s="10" t="s">
        <v>149</v>
      </c>
      <c r="C139" s="11" t="s">
        <v>22</v>
      </c>
      <c r="D139" s="36">
        <v>58000</v>
      </c>
      <c r="E139" s="11">
        <v>2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f>SUM(ABC_3[[#This Row],[1]:[12]])</f>
        <v>2</v>
      </c>
      <c r="R139" s="13">
        <f>ABC_3[[#This Row],[Total]]*ABC_3[[#This Row],[Valor]]</f>
        <v>116000</v>
      </c>
      <c r="S139" s="26">
        <f>ABC_3[[#This Row],[Valor Total]]/SUM(ABC_3[Valor Total])</f>
        <v>3.3592762474170159E-4</v>
      </c>
      <c r="T139" s="27">
        <f>SUM($S$7:S139)</f>
        <v>0.84320181884897494</v>
      </c>
      <c r="U139" s="53">
        <f t="shared" si="3"/>
        <v>0.16666666666666666</v>
      </c>
      <c r="V139" s="59">
        <f>_xlfn.STDEV.S(ABC_3[[#This Row],[1]:[12]])</f>
        <v>0.57735026918962573</v>
      </c>
      <c r="W139" s="59">
        <f>ABC_3[[#This Row],[D. ESTANTANDAR]]/ABC_3[[#This Row],[PROMEDIO]]</f>
        <v>3.4641016151377544</v>
      </c>
      <c r="X139" s="29" t="str">
        <f>IF(ABC_3[[#This Row],[Costo Porcentual Acumulado]]&lt;=$AB$14,$AA$14,IF(ABC_3[[#This Row],[Costo Porcentual Acumulado]]&lt;=$AB$15,$AA$15,$AA$16))</f>
        <v>C</v>
      </c>
      <c r="Y139" s="63"/>
    </row>
    <row r="140" spans="1:25" x14ac:dyDescent="0.3">
      <c r="A140" s="10">
        <f>_xlfn.RANK.EQ(ABC_3[[#This Row],[Total]],ABC_3[Total],0)</f>
        <v>87</v>
      </c>
      <c r="B140" s="10" t="s">
        <v>153</v>
      </c>
      <c r="C140" s="11" t="s">
        <v>22</v>
      </c>
      <c r="D140" s="36">
        <v>9150</v>
      </c>
      <c r="E140" s="11">
        <v>2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f>SUM(ABC_3[[#This Row],[1]:[12]])</f>
        <v>2</v>
      </c>
      <c r="R140" s="13">
        <f>ABC_3[[#This Row],[Total]]*ABC_3[[#This Row],[Valor]]</f>
        <v>18300</v>
      </c>
      <c r="S140" s="26">
        <f>ABC_3[[#This Row],[Valor Total]]/SUM(ABC_3[Valor Total])</f>
        <v>5.2995478730802921E-5</v>
      </c>
      <c r="T140" s="27">
        <f>SUM($S$7:S140)</f>
        <v>0.84325481432770577</v>
      </c>
      <c r="U140" s="53">
        <f t="shared" si="3"/>
        <v>0.16666666666666666</v>
      </c>
      <c r="V140" s="59">
        <f>_xlfn.STDEV.S(ABC_3[[#This Row],[1]:[12]])</f>
        <v>0.57735026918962573</v>
      </c>
      <c r="W140" s="59">
        <f>ABC_3[[#This Row],[D. ESTANTANDAR]]/ABC_3[[#This Row],[PROMEDIO]]</f>
        <v>3.4641016151377544</v>
      </c>
      <c r="X140" s="29" t="str">
        <f>IF(ABC_3[[#This Row],[Costo Porcentual Acumulado]]&lt;=$AB$14,$AA$14,IF(ABC_3[[#This Row],[Costo Porcentual Acumulado]]&lt;=$AB$15,$AA$15,$AA$16))</f>
        <v>C</v>
      </c>
      <c r="Y140" s="63"/>
    </row>
    <row r="141" spans="1:25" x14ac:dyDescent="0.3">
      <c r="A141" s="10">
        <f>_xlfn.RANK.EQ(ABC_3[[#This Row],[Total]],ABC_3[Total],0)</f>
        <v>87</v>
      </c>
      <c r="B141" s="10" t="s">
        <v>154</v>
      </c>
      <c r="C141" s="11" t="s">
        <v>22</v>
      </c>
      <c r="D141" s="36">
        <v>17900</v>
      </c>
      <c r="E141" s="11">
        <v>2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f>SUM(ABC_3[[#This Row],[1]:[12]])</f>
        <v>2</v>
      </c>
      <c r="R141" s="13">
        <f>ABC_3[[#This Row],[Total]]*ABC_3[[#This Row],[Valor]]</f>
        <v>35800</v>
      </c>
      <c r="S141" s="26">
        <f>ABC_3[[#This Row],[Valor Total]]/SUM(ABC_3[Valor Total])</f>
        <v>1.0367421522200791E-4</v>
      </c>
      <c r="T141" s="27">
        <f>SUM($S$7:S141)</f>
        <v>0.84335848854292783</v>
      </c>
      <c r="U141" s="53">
        <f t="shared" si="3"/>
        <v>0.16666666666666666</v>
      </c>
      <c r="V141" s="59">
        <f>_xlfn.STDEV.S(ABC_3[[#This Row],[1]:[12]])</f>
        <v>0.57735026918962573</v>
      </c>
      <c r="W141" s="59">
        <f>ABC_3[[#This Row],[D. ESTANTANDAR]]/ABC_3[[#This Row],[PROMEDIO]]</f>
        <v>3.4641016151377544</v>
      </c>
      <c r="X141" s="29" t="str">
        <f>IF(ABC_3[[#This Row],[Costo Porcentual Acumulado]]&lt;=$AB$14,$AA$14,IF(ABC_3[[#This Row],[Costo Porcentual Acumulado]]&lt;=$AB$15,$AA$15,$AA$16))</f>
        <v>C</v>
      </c>
      <c r="Y141" s="63"/>
    </row>
    <row r="142" spans="1:25" x14ac:dyDescent="0.3">
      <c r="A142" s="10">
        <f>_xlfn.RANK.EQ(ABC_3[[#This Row],[Total]],ABC_3[Total],0)</f>
        <v>87</v>
      </c>
      <c r="B142" s="10" t="s">
        <v>158</v>
      </c>
      <c r="C142" s="11" t="s">
        <v>22</v>
      </c>
      <c r="D142" s="36">
        <v>110680</v>
      </c>
      <c r="E142" s="11">
        <v>2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f>SUM(ABC_3[[#This Row],[1]:[12]])</f>
        <v>2</v>
      </c>
      <c r="R142" s="13">
        <f>ABC_3[[#This Row],[Total]]*ABC_3[[#This Row],[Valor]]</f>
        <v>221360</v>
      </c>
      <c r="S142" s="26">
        <f>ABC_3[[#This Row],[Valor Total]]/SUM(ABC_3[Valor Total])</f>
        <v>6.4104257769675055E-4</v>
      </c>
      <c r="T142" s="27">
        <f>SUM($S$7:S142)</f>
        <v>0.84399953112062454</v>
      </c>
      <c r="U142" s="53">
        <f t="shared" si="3"/>
        <v>0.16666666666666666</v>
      </c>
      <c r="V142" s="59">
        <f>_xlfn.STDEV.S(ABC_3[[#This Row],[1]:[12]])</f>
        <v>0.57735026918962573</v>
      </c>
      <c r="W142" s="59">
        <f>ABC_3[[#This Row],[D. ESTANTANDAR]]/ABC_3[[#This Row],[PROMEDIO]]</f>
        <v>3.4641016151377544</v>
      </c>
      <c r="X142" s="29" t="str">
        <f>IF(ABC_3[[#This Row],[Costo Porcentual Acumulado]]&lt;=$AB$14,$AA$14,IF(ABC_3[[#This Row],[Costo Porcentual Acumulado]]&lt;=$AB$15,$AA$15,$AA$16))</f>
        <v>C</v>
      </c>
      <c r="Y142" s="63"/>
    </row>
    <row r="143" spans="1:25" x14ac:dyDescent="0.3">
      <c r="A143" s="10">
        <f>_xlfn.RANK.EQ(ABC_3[[#This Row],[Total]],ABC_3[Total],0)</f>
        <v>87</v>
      </c>
      <c r="B143" s="10" t="s">
        <v>163</v>
      </c>
      <c r="C143" s="11" t="s">
        <v>25</v>
      </c>
      <c r="D143" s="36">
        <v>9305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1</v>
      </c>
      <c r="O143" s="11">
        <v>0</v>
      </c>
      <c r="P143" s="11">
        <v>1</v>
      </c>
      <c r="Q143" s="11">
        <f>SUM(ABC_3[[#This Row],[1]:[12]])</f>
        <v>2</v>
      </c>
      <c r="R143" s="13">
        <f>ABC_3[[#This Row],[Total]]*ABC_3[[#This Row],[Valor]]</f>
        <v>18610</v>
      </c>
      <c r="S143" s="26">
        <f>ABC_3[[#This Row],[Valor Total]]/SUM(ABC_3[Valor Total])</f>
        <v>5.3893216348647128E-5</v>
      </c>
      <c r="T143" s="27">
        <f>SUM($S$7:S143)</f>
        <v>0.84405342433697317</v>
      </c>
      <c r="U143" s="53">
        <f t="shared" si="3"/>
        <v>0.16666666666666666</v>
      </c>
      <c r="V143" s="59">
        <f>_xlfn.STDEV.S(ABC_3[[#This Row],[1]:[12]])</f>
        <v>0.38924947208076149</v>
      </c>
      <c r="W143" s="59">
        <f>ABC_3[[#This Row],[D. ESTANTANDAR]]/ABC_3[[#This Row],[PROMEDIO]]</f>
        <v>2.3354968324845693</v>
      </c>
      <c r="X143" s="29" t="str">
        <f>IF(ABC_3[[#This Row],[Costo Porcentual Acumulado]]&lt;=$AB$14,$AA$14,IF(ABC_3[[#This Row],[Costo Porcentual Acumulado]]&lt;=$AB$15,$AA$15,$AA$16))</f>
        <v>C</v>
      </c>
      <c r="Y143" s="63"/>
    </row>
    <row r="144" spans="1:25" x14ac:dyDescent="0.3">
      <c r="A144" s="10">
        <f>_xlfn.RANK.EQ(ABC_3[[#This Row],[Total]],ABC_3[Total],0)</f>
        <v>87</v>
      </c>
      <c r="B144" s="10" t="s">
        <v>164</v>
      </c>
      <c r="C144" s="11" t="s">
        <v>25</v>
      </c>
      <c r="D144" s="36">
        <v>7400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2</v>
      </c>
      <c r="O144" s="11">
        <v>0</v>
      </c>
      <c r="P144" s="11">
        <v>0</v>
      </c>
      <c r="Q144" s="11">
        <f>SUM(ABC_3[[#This Row],[1]:[12]])</f>
        <v>2</v>
      </c>
      <c r="R144" s="13">
        <f>ABC_3[[#This Row],[Total]]*ABC_3[[#This Row],[Valor]]</f>
        <v>14800</v>
      </c>
      <c r="S144" s="26">
        <f>ABC_3[[#This Row],[Valor Total]]/SUM(ABC_3[Valor Total])</f>
        <v>4.2859731432561929E-5</v>
      </c>
      <c r="T144" s="27">
        <f>SUM($S$7:S144)</f>
        <v>0.84409628406840576</v>
      </c>
      <c r="U144" s="53">
        <f t="shared" si="3"/>
        <v>0.16666666666666666</v>
      </c>
      <c r="V144" s="59">
        <f>_xlfn.STDEV.S(ABC_3[[#This Row],[1]:[12]])</f>
        <v>0.57735026918962573</v>
      </c>
      <c r="W144" s="59">
        <f>ABC_3[[#This Row],[D. ESTANTANDAR]]/ABC_3[[#This Row],[PROMEDIO]]</f>
        <v>3.4641016151377544</v>
      </c>
      <c r="X144" s="29" t="str">
        <f>IF(ABC_3[[#This Row],[Costo Porcentual Acumulado]]&lt;=$AB$14,$AA$14,IF(ABC_3[[#This Row],[Costo Porcentual Acumulado]]&lt;=$AB$15,$AA$15,$AA$16))</f>
        <v>C</v>
      </c>
      <c r="Y144" s="63"/>
    </row>
    <row r="145" spans="1:25" x14ac:dyDescent="0.3">
      <c r="A145" s="10">
        <f>_xlfn.RANK.EQ(ABC_3[[#This Row],[Total]],ABC_3[Total],0)</f>
        <v>87</v>
      </c>
      <c r="B145" s="10" t="s">
        <v>173</v>
      </c>
      <c r="C145" s="11" t="s">
        <v>22</v>
      </c>
      <c r="D145" s="36">
        <v>11350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2</v>
      </c>
      <c r="O145" s="11">
        <v>0</v>
      </c>
      <c r="P145" s="11">
        <v>0</v>
      </c>
      <c r="Q145" s="11">
        <f>SUM(ABC_3[[#This Row],[1]:[12]])</f>
        <v>2</v>
      </c>
      <c r="R145" s="13">
        <f>ABC_3[[#This Row],[Total]]*ABC_3[[#This Row],[Valor]]</f>
        <v>22700</v>
      </c>
      <c r="S145" s="26">
        <f>ABC_3[[#This Row],[Valor Total]]/SUM(ABC_3[Valor Total])</f>
        <v>6.5737561048591602E-5</v>
      </c>
      <c r="T145" s="27">
        <f>SUM($S$7:S145)</f>
        <v>0.84416202162945431</v>
      </c>
      <c r="U145" s="53">
        <f t="shared" si="3"/>
        <v>0.16666666666666666</v>
      </c>
      <c r="V145" s="59">
        <f>_xlfn.STDEV.S(ABC_3[[#This Row],[1]:[12]])</f>
        <v>0.57735026918962573</v>
      </c>
      <c r="W145" s="59">
        <f>ABC_3[[#This Row],[D. ESTANTANDAR]]/ABC_3[[#This Row],[PROMEDIO]]</f>
        <v>3.4641016151377544</v>
      </c>
      <c r="X145" s="29" t="str">
        <f>IF(ABC_3[[#This Row],[Costo Porcentual Acumulado]]&lt;=$AB$14,$AA$14,IF(ABC_3[[#This Row],[Costo Porcentual Acumulado]]&lt;=$AB$15,$AA$15,$AA$16))</f>
        <v>C</v>
      </c>
      <c r="Y145" s="63"/>
    </row>
    <row r="146" spans="1:25" x14ac:dyDescent="0.3">
      <c r="A146" s="10">
        <f>_xlfn.RANK.EQ(ABC_3[[#This Row],[Total]],ABC_3[Total],0)</f>
        <v>87</v>
      </c>
      <c r="B146" s="10" t="s">
        <v>179</v>
      </c>
      <c r="C146" s="11" t="s">
        <v>22</v>
      </c>
      <c r="D146" s="36">
        <v>4337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2</v>
      </c>
      <c r="N146" s="11">
        <v>0</v>
      </c>
      <c r="O146" s="11">
        <v>0</v>
      </c>
      <c r="P146" s="11">
        <v>0</v>
      </c>
      <c r="Q146" s="11">
        <f>SUM(ABC_3[[#This Row],[1]:[12]])</f>
        <v>2</v>
      </c>
      <c r="R146" s="13">
        <f>ABC_3[[#This Row],[Total]]*ABC_3[[#This Row],[Valor]]</f>
        <v>8674</v>
      </c>
      <c r="S146" s="26">
        <f>ABC_3[[#This Row],[Valor Total]]/SUM(ABC_3[Valor Total])</f>
        <v>2.5119277732840687E-5</v>
      </c>
      <c r="T146" s="27">
        <f>SUM($S$7:S146)</f>
        <v>0.84418714090718716</v>
      </c>
      <c r="U146" s="53">
        <f t="shared" si="3"/>
        <v>0.16666666666666666</v>
      </c>
      <c r="V146" s="59">
        <f>_xlfn.STDEV.S(ABC_3[[#This Row],[1]:[12]])</f>
        <v>0.57735026918962573</v>
      </c>
      <c r="W146" s="59">
        <f>ABC_3[[#This Row],[D. ESTANTANDAR]]/ABC_3[[#This Row],[PROMEDIO]]</f>
        <v>3.4641016151377544</v>
      </c>
      <c r="X146" s="29" t="str">
        <f>IF(ABC_3[[#This Row],[Costo Porcentual Acumulado]]&lt;=$AB$14,$AA$14,IF(ABC_3[[#This Row],[Costo Porcentual Acumulado]]&lt;=$AB$15,$AA$15,$AA$16))</f>
        <v>C</v>
      </c>
      <c r="Y146" s="63"/>
    </row>
    <row r="147" spans="1:25" x14ac:dyDescent="0.3">
      <c r="A147" s="10">
        <f>_xlfn.RANK.EQ(ABC_3[[#This Row],[Total]],ABC_3[Total],0)</f>
        <v>87</v>
      </c>
      <c r="B147" s="10" t="s">
        <v>180</v>
      </c>
      <c r="C147" s="11" t="s">
        <v>22</v>
      </c>
      <c r="D147" s="36">
        <v>12562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2</v>
      </c>
      <c r="N147" s="11">
        <v>0</v>
      </c>
      <c r="O147" s="11">
        <v>0</v>
      </c>
      <c r="P147" s="11">
        <v>0</v>
      </c>
      <c r="Q147" s="11">
        <f>SUM(ABC_3[[#This Row],[1]:[12]])</f>
        <v>2</v>
      </c>
      <c r="R147" s="13">
        <f>ABC_3[[#This Row],[Total]]*ABC_3[[#This Row],[Valor]]</f>
        <v>25124</v>
      </c>
      <c r="S147" s="26">
        <f>ABC_3[[#This Row],[Valor Total]]/SUM(ABC_3[Valor Total])</f>
        <v>7.2757290034573366E-5</v>
      </c>
      <c r="T147" s="27">
        <f>SUM($S$7:S147)</f>
        <v>0.84425989819722169</v>
      </c>
      <c r="U147" s="53">
        <f t="shared" si="3"/>
        <v>0.16666666666666666</v>
      </c>
      <c r="V147" s="59">
        <f>_xlfn.STDEV.S(ABC_3[[#This Row],[1]:[12]])</f>
        <v>0.57735026918962573</v>
      </c>
      <c r="W147" s="59">
        <f>ABC_3[[#This Row],[D. ESTANTANDAR]]/ABC_3[[#This Row],[PROMEDIO]]</f>
        <v>3.4641016151377544</v>
      </c>
      <c r="X147" s="29" t="str">
        <f>IF(ABC_3[[#This Row],[Costo Porcentual Acumulado]]&lt;=$AB$14,$AA$14,IF(ABC_3[[#This Row],[Costo Porcentual Acumulado]]&lt;=$AB$15,$AA$15,$AA$16))</f>
        <v>C</v>
      </c>
      <c r="Y147" s="63"/>
    </row>
    <row r="148" spans="1:25" x14ac:dyDescent="0.3">
      <c r="A148" s="10">
        <f>_xlfn.RANK.EQ(ABC_3[[#This Row],[Total]],ABC_3[Total],0)</f>
        <v>87</v>
      </c>
      <c r="B148" s="10" t="s">
        <v>196</v>
      </c>
      <c r="C148" s="11" t="s">
        <v>22</v>
      </c>
      <c r="D148" s="36">
        <v>10900</v>
      </c>
      <c r="E148" s="11">
        <v>2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f>SUM(ABC_3[[#This Row],[1]:[12]])</f>
        <v>2</v>
      </c>
      <c r="R148" s="13">
        <f>ABC_3[[#This Row],[Total]]*ABC_3[[#This Row],[Valor]]</f>
        <v>21800</v>
      </c>
      <c r="S148" s="26">
        <f>ABC_3[[#This Row],[Valor Total]]/SUM(ABC_3[Valor Total])</f>
        <v>6.3131226029043913E-5</v>
      </c>
      <c r="T148" s="27">
        <f>SUM($S$7:S148)</f>
        <v>0.84432302942325077</v>
      </c>
      <c r="U148" s="53">
        <f t="shared" si="3"/>
        <v>0.16666666666666666</v>
      </c>
      <c r="V148" s="59">
        <f>_xlfn.STDEV.S(ABC_3[[#This Row],[1]:[12]])</f>
        <v>0.57735026918962573</v>
      </c>
      <c r="W148" s="59">
        <f>ABC_3[[#This Row],[D. ESTANTANDAR]]/ABC_3[[#This Row],[PROMEDIO]]</f>
        <v>3.4641016151377544</v>
      </c>
      <c r="X148" s="29" t="str">
        <f>IF(ABC_3[[#This Row],[Costo Porcentual Acumulado]]&lt;=$AB$14,$AA$14,IF(ABC_3[[#This Row],[Costo Porcentual Acumulado]]&lt;=$AB$15,$AA$15,$AA$16))</f>
        <v>C</v>
      </c>
      <c r="Y148" s="63"/>
    </row>
    <row r="149" spans="1:25" x14ac:dyDescent="0.3">
      <c r="A149" s="10">
        <f>_xlfn.RANK.EQ(ABC_3[[#This Row],[Total]],ABC_3[Total],0)</f>
        <v>87</v>
      </c>
      <c r="B149" s="10" t="s">
        <v>197</v>
      </c>
      <c r="C149" s="11" t="s">
        <v>22</v>
      </c>
      <c r="D149" s="36">
        <v>230000</v>
      </c>
      <c r="E149" s="11">
        <v>0</v>
      </c>
      <c r="F149" s="11">
        <v>2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f>SUM(ABC_3[[#This Row],[1]:[12]])</f>
        <v>2</v>
      </c>
      <c r="R149" s="13">
        <f>ABC_3[[#This Row],[Total]]*ABC_3[[#This Row],[Valor]]</f>
        <v>460000</v>
      </c>
      <c r="S149" s="26">
        <f>ABC_3[[#This Row],[Valor Total]]/SUM(ABC_3[Valor Total])</f>
        <v>1.3321267877688166E-3</v>
      </c>
      <c r="T149" s="27">
        <f>SUM($S$7:S149)</f>
        <v>0.84565515621101961</v>
      </c>
      <c r="U149" s="53">
        <f t="shared" si="3"/>
        <v>0.16666666666666666</v>
      </c>
      <c r="V149" s="59">
        <f>_xlfn.STDEV.S(ABC_3[[#This Row],[1]:[12]])</f>
        <v>0.57735026918962573</v>
      </c>
      <c r="W149" s="59">
        <f>ABC_3[[#This Row],[D. ESTANTANDAR]]/ABC_3[[#This Row],[PROMEDIO]]</f>
        <v>3.4641016151377544</v>
      </c>
      <c r="X149" s="29" t="str">
        <f>IF(ABC_3[[#This Row],[Costo Porcentual Acumulado]]&lt;=$AB$14,$AA$14,IF(ABC_3[[#This Row],[Costo Porcentual Acumulado]]&lt;=$AB$15,$AA$15,$AA$16))</f>
        <v>C</v>
      </c>
      <c r="Y149" s="63"/>
    </row>
    <row r="150" spans="1:25" x14ac:dyDescent="0.3">
      <c r="A150" s="10">
        <f>_xlfn.RANK.EQ(ABC_3[[#This Row],[Total]],ABC_3[Total],0)</f>
        <v>87</v>
      </c>
      <c r="B150" s="10" t="s">
        <v>204</v>
      </c>
      <c r="C150" s="11" t="s">
        <v>22</v>
      </c>
      <c r="D150" s="36">
        <v>90600</v>
      </c>
      <c r="E150" s="11">
        <v>2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f>SUM(ABC_3[[#This Row],[1]:[12]])</f>
        <v>2</v>
      </c>
      <c r="R150" s="13">
        <f>ABC_3[[#This Row],[Total]]*ABC_3[[#This Row],[Valor]]</f>
        <v>181200</v>
      </c>
      <c r="S150" s="26">
        <f>ABC_3[[#This Row],[Valor Total]]/SUM(ABC_3[Valor Total])</f>
        <v>5.2474211726893385E-4</v>
      </c>
      <c r="T150" s="27">
        <f>SUM($S$7:S150)</f>
        <v>0.84617989832828855</v>
      </c>
      <c r="U150" s="53">
        <f t="shared" si="3"/>
        <v>0.16666666666666666</v>
      </c>
      <c r="V150" s="59">
        <f>_xlfn.STDEV.S(ABC_3[[#This Row],[1]:[12]])</f>
        <v>0.57735026918962573</v>
      </c>
      <c r="W150" s="59">
        <f>ABC_3[[#This Row],[D. ESTANTANDAR]]/ABC_3[[#This Row],[PROMEDIO]]</f>
        <v>3.4641016151377544</v>
      </c>
      <c r="X150" s="29" t="str">
        <f>IF(ABC_3[[#This Row],[Costo Porcentual Acumulado]]&lt;=$AB$14,$AA$14,IF(ABC_3[[#This Row],[Costo Porcentual Acumulado]]&lt;=$AB$15,$AA$15,$AA$16))</f>
        <v>C</v>
      </c>
      <c r="Y150" s="63"/>
    </row>
    <row r="151" spans="1:25" x14ac:dyDescent="0.3">
      <c r="A151" s="10">
        <f>_xlfn.RANK.EQ(ABC_3[[#This Row],[Total]],ABC_3[Total],0)</f>
        <v>87</v>
      </c>
      <c r="B151" s="10" t="s">
        <v>208</v>
      </c>
      <c r="C151" s="11" t="s">
        <v>22</v>
      </c>
      <c r="D151" s="36">
        <v>63999</v>
      </c>
      <c r="E151" s="11">
        <v>0</v>
      </c>
      <c r="F151" s="11">
        <v>2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f>SUM(ABC_3[[#This Row],[1]:[12]])</f>
        <v>2</v>
      </c>
      <c r="R151" s="13">
        <f>ABC_3[[#This Row],[Total]]*ABC_3[[#This Row],[Valor]]</f>
        <v>127998</v>
      </c>
      <c r="S151" s="26">
        <f>ABC_3[[#This Row],[Valor Total]]/SUM(ABC_3[Valor Total])</f>
        <v>3.7067296648007171E-4</v>
      </c>
      <c r="T151" s="27">
        <f>SUM($S$7:S151)</f>
        <v>0.84655057129476863</v>
      </c>
      <c r="U151" s="53">
        <f t="shared" si="3"/>
        <v>0.16666666666666666</v>
      </c>
      <c r="V151" s="59">
        <f>_xlfn.STDEV.S(ABC_3[[#This Row],[1]:[12]])</f>
        <v>0.57735026918962573</v>
      </c>
      <c r="W151" s="59">
        <f>ABC_3[[#This Row],[D. ESTANTANDAR]]/ABC_3[[#This Row],[PROMEDIO]]</f>
        <v>3.4641016151377544</v>
      </c>
      <c r="X151" s="29" t="str">
        <f>IF(ABC_3[[#This Row],[Costo Porcentual Acumulado]]&lt;=$AB$14,$AA$14,IF(ABC_3[[#This Row],[Costo Porcentual Acumulado]]&lt;=$AB$15,$AA$15,$AA$16))</f>
        <v>C</v>
      </c>
      <c r="Y151" s="63"/>
    </row>
    <row r="152" spans="1:25" x14ac:dyDescent="0.3">
      <c r="A152" s="10">
        <f>_xlfn.RANK.EQ(ABC_3[[#This Row],[Total]],ABC_3[Total],0)</f>
        <v>87</v>
      </c>
      <c r="B152" s="10" t="s">
        <v>214</v>
      </c>
      <c r="C152" s="11" t="s">
        <v>22</v>
      </c>
      <c r="D152" s="36">
        <v>81900</v>
      </c>
      <c r="E152" s="11">
        <v>0</v>
      </c>
      <c r="F152" s="11">
        <v>0</v>
      </c>
      <c r="G152" s="11">
        <v>0</v>
      </c>
      <c r="H152" s="11">
        <v>2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f>SUM(ABC_3[[#This Row],[1]:[12]])</f>
        <v>2</v>
      </c>
      <c r="R152" s="13">
        <f>ABC_3[[#This Row],[Total]]*ABC_3[[#This Row],[Valor]]</f>
        <v>163800</v>
      </c>
      <c r="S152" s="26">
        <f>ABC_3[[#This Row],[Valor Total]]/SUM(ABC_3[Valor Total])</f>
        <v>4.7435297355767863E-4</v>
      </c>
      <c r="T152" s="27">
        <f>SUM($S$7:S152)</f>
        <v>0.84702492426832632</v>
      </c>
      <c r="U152" s="53">
        <f t="shared" ref="U152:U204" si="4">AVERAGE(E152:P152)</f>
        <v>0.16666666666666666</v>
      </c>
      <c r="V152" s="59">
        <f>_xlfn.STDEV.S(ABC_3[[#This Row],[1]:[12]])</f>
        <v>0.57735026918962573</v>
      </c>
      <c r="W152" s="59">
        <f>ABC_3[[#This Row],[D. ESTANTANDAR]]/ABC_3[[#This Row],[PROMEDIO]]</f>
        <v>3.4641016151377544</v>
      </c>
      <c r="X152" s="29" t="str">
        <f>IF(ABC_3[[#This Row],[Costo Porcentual Acumulado]]&lt;=$AB$14,$AA$14,IF(ABC_3[[#This Row],[Costo Porcentual Acumulado]]&lt;=$AB$15,$AA$15,$AA$16))</f>
        <v>C</v>
      </c>
      <c r="Y152" s="63"/>
    </row>
    <row r="153" spans="1:25" x14ac:dyDescent="0.3">
      <c r="A153" s="10">
        <f>_xlfn.RANK.EQ(ABC_3[[#This Row],[Total]],ABC_3[Total],0)</f>
        <v>87</v>
      </c>
      <c r="B153" s="10" t="s">
        <v>215</v>
      </c>
      <c r="C153" s="11" t="s">
        <v>22</v>
      </c>
      <c r="D153" s="36">
        <v>49000</v>
      </c>
      <c r="E153" s="11">
        <v>0</v>
      </c>
      <c r="F153" s="11">
        <v>0</v>
      </c>
      <c r="G153" s="11">
        <v>2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f>SUM(ABC_3[[#This Row],[1]:[12]])</f>
        <v>2</v>
      </c>
      <c r="R153" s="13">
        <f>ABC_3[[#This Row],[Total]]*ABC_3[[#This Row],[Valor]]</f>
        <v>98000</v>
      </c>
      <c r="S153" s="26">
        <f>ABC_3[[#This Row],[Valor Total]]/SUM(ABC_3[Valor Total])</f>
        <v>2.8380092435074792E-4</v>
      </c>
      <c r="T153" s="27">
        <f>SUM($S$7:S153)</f>
        <v>0.84730872519267708</v>
      </c>
      <c r="U153" s="53">
        <f t="shared" si="4"/>
        <v>0.16666666666666666</v>
      </c>
      <c r="V153" s="59">
        <f>_xlfn.STDEV.S(ABC_3[[#This Row],[1]:[12]])</f>
        <v>0.57735026918962573</v>
      </c>
      <c r="W153" s="59">
        <f>ABC_3[[#This Row],[D. ESTANTANDAR]]/ABC_3[[#This Row],[PROMEDIO]]</f>
        <v>3.4641016151377544</v>
      </c>
      <c r="X153" s="29" t="str">
        <f>IF(ABC_3[[#This Row],[Costo Porcentual Acumulado]]&lt;=$AB$14,$AA$14,IF(ABC_3[[#This Row],[Costo Porcentual Acumulado]]&lt;=$AB$15,$AA$15,$AA$16))</f>
        <v>C</v>
      </c>
      <c r="Y153" s="63"/>
    </row>
    <row r="154" spans="1:25" x14ac:dyDescent="0.3">
      <c r="A154" s="10">
        <f>_xlfn.RANK.EQ(ABC_3[[#This Row],[Total]],ABC_3[Total],0)</f>
        <v>87</v>
      </c>
      <c r="B154" s="10" t="s">
        <v>216</v>
      </c>
      <c r="C154" s="11" t="s">
        <v>22</v>
      </c>
      <c r="D154" s="36">
        <v>25000</v>
      </c>
      <c r="E154" s="11">
        <v>0</v>
      </c>
      <c r="F154" s="11">
        <v>0</v>
      </c>
      <c r="G154" s="11">
        <v>2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f>SUM(ABC_3[[#This Row],[1]:[12]])</f>
        <v>2</v>
      </c>
      <c r="R154" s="13">
        <f>ABC_3[[#This Row],[Total]]*ABC_3[[#This Row],[Valor]]</f>
        <v>50000</v>
      </c>
      <c r="S154" s="26">
        <f>ABC_3[[#This Row],[Valor Total]]/SUM(ABC_3[Valor Total])</f>
        <v>1.4479638997487137E-4</v>
      </c>
      <c r="T154" s="27">
        <f>SUM($S$7:S154)</f>
        <v>0.84745352158265197</v>
      </c>
      <c r="U154" s="53">
        <f t="shared" si="4"/>
        <v>0.16666666666666666</v>
      </c>
      <c r="V154" s="59">
        <f>_xlfn.STDEV.S(ABC_3[[#This Row],[1]:[12]])</f>
        <v>0.57735026918962573</v>
      </c>
      <c r="W154" s="59">
        <f>ABC_3[[#This Row],[D. ESTANTANDAR]]/ABC_3[[#This Row],[PROMEDIO]]</f>
        <v>3.4641016151377544</v>
      </c>
      <c r="X154" s="29" t="str">
        <f>IF(ABC_3[[#This Row],[Costo Porcentual Acumulado]]&lt;=$AB$14,$AA$14,IF(ABC_3[[#This Row],[Costo Porcentual Acumulado]]&lt;=$AB$15,$AA$15,$AA$16))</f>
        <v>C</v>
      </c>
      <c r="Y154" s="63"/>
    </row>
    <row r="155" spans="1:25" x14ac:dyDescent="0.3">
      <c r="A155" s="10">
        <f>_xlfn.RANK.EQ(ABC_3[[#This Row],[Total]],ABC_3[Total],0)</f>
        <v>87</v>
      </c>
      <c r="B155" s="10" t="s">
        <v>221</v>
      </c>
      <c r="C155" s="11" t="s">
        <v>22</v>
      </c>
      <c r="D155" s="36">
        <v>8606007.5090885106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2</v>
      </c>
      <c r="O155" s="11">
        <v>0</v>
      </c>
      <c r="P155" s="11">
        <v>0</v>
      </c>
      <c r="Q155" s="11">
        <f>SUM(ABC_3[[#This Row],[1]:[12]])</f>
        <v>2</v>
      </c>
      <c r="R155" s="13">
        <f>ABC_3[[#This Row],[Total]]*ABC_3[[#This Row],[Valor]]</f>
        <v>17212015.018177021</v>
      </c>
      <c r="S155" s="26">
        <f>ABC_3[[#This Row],[Valor Total]]/SUM(ABC_3[Valor Total])</f>
        <v>4.9844752776506053E-2</v>
      </c>
      <c r="T155" s="27">
        <f>SUM($S$7:S155)</f>
        <v>0.89729827435915799</v>
      </c>
      <c r="U155" s="53">
        <f t="shared" si="4"/>
        <v>0.16666666666666666</v>
      </c>
      <c r="V155" s="59">
        <f>_xlfn.STDEV.S(ABC_3[[#This Row],[1]:[12]])</f>
        <v>0.57735026918962573</v>
      </c>
      <c r="W155" s="59">
        <f>ABC_3[[#This Row],[D. ESTANTANDAR]]/ABC_3[[#This Row],[PROMEDIO]]</f>
        <v>3.4641016151377544</v>
      </c>
      <c r="X155" s="29" t="str">
        <f>IF(ABC_3[[#This Row],[Costo Porcentual Acumulado]]&lt;=$AB$14,$AA$14,IF(ABC_3[[#This Row],[Costo Porcentual Acumulado]]&lt;=$AB$15,$AA$15,$AA$16))</f>
        <v>C</v>
      </c>
      <c r="Y155" s="63"/>
    </row>
    <row r="156" spans="1:25" x14ac:dyDescent="0.3">
      <c r="A156" s="10">
        <f>_xlfn.RANK.EQ(ABC_3[[#This Row],[Total]],ABC_3[Total],0)</f>
        <v>129</v>
      </c>
      <c r="B156" s="10" t="s">
        <v>87</v>
      </c>
      <c r="C156" s="11" t="s">
        <v>22</v>
      </c>
      <c r="D156" s="36">
        <v>2400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1</v>
      </c>
      <c r="N156" s="11">
        <v>0</v>
      </c>
      <c r="O156" s="11">
        <v>0</v>
      </c>
      <c r="P156" s="11">
        <v>0</v>
      </c>
      <c r="Q156" s="11">
        <f>SUM(ABC_3[[#This Row],[1]:[12]])</f>
        <v>1</v>
      </c>
      <c r="R156" s="13">
        <f>ABC_3[[#This Row],[Total]]*ABC_3[[#This Row],[Valor]]</f>
        <v>2400</v>
      </c>
      <c r="S156" s="26">
        <f>ABC_3[[#This Row],[Valor Total]]/SUM(ABC_3[Valor Total])</f>
        <v>6.9502267187938263E-6</v>
      </c>
      <c r="T156" s="27">
        <f>SUM($S$7:S156)</f>
        <v>0.8973052245858768</v>
      </c>
      <c r="U156" s="53">
        <f t="shared" si="4"/>
        <v>8.3333333333333329E-2</v>
      </c>
      <c r="V156" s="59">
        <f>_xlfn.STDEV.S(ABC_3[[#This Row],[1]:[12]])</f>
        <v>0.28867513459481287</v>
      </c>
      <c r="W156" s="59">
        <f>ABC_3[[#This Row],[D. ESTANTANDAR]]/ABC_3[[#This Row],[PROMEDIO]]</f>
        <v>3.4641016151377544</v>
      </c>
      <c r="X156" s="29" t="str">
        <f>IF(ABC_3[[#This Row],[Costo Porcentual Acumulado]]&lt;=$AB$14,$AA$14,IF(ABC_3[[#This Row],[Costo Porcentual Acumulado]]&lt;=$AB$15,$AA$15,$AA$16))</f>
        <v>C</v>
      </c>
      <c r="Y156" s="63"/>
    </row>
    <row r="157" spans="1:25" x14ac:dyDescent="0.3">
      <c r="A157" s="10">
        <f>_xlfn.RANK.EQ(ABC_3[[#This Row],[Total]],ABC_3[Total],0)</f>
        <v>129</v>
      </c>
      <c r="B157" s="10" t="s">
        <v>91</v>
      </c>
      <c r="C157" s="11" t="s">
        <v>22</v>
      </c>
      <c r="D157" s="36">
        <v>3600</v>
      </c>
      <c r="E157" s="11">
        <v>1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f>SUM(ABC_3[[#This Row],[1]:[12]])</f>
        <v>1</v>
      </c>
      <c r="R157" s="13">
        <f>ABC_3[[#This Row],[Total]]*ABC_3[[#This Row],[Valor]]</f>
        <v>3600</v>
      </c>
      <c r="S157" s="26">
        <f>ABC_3[[#This Row],[Valor Total]]/SUM(ABC_3[Valor Total])</f>
        <v>1.0425340078190739E-5</v>
      </c>
      <c r="T157" s="27">
        <f>SUM($S$7:S157)</f>
        <v>0.89731564992595503</v>
      </c>
      <c r="U157" s="53">
        <f t="shared" si="4"/>
        <v>8.3333333333333329E-2</v>
      </c>
      <c r="V157" s="59">
        <f>_xlfn.STDEV.S(ABC_3[[#This Row],[1]:[12]])</f>
        <v>0.28867513459481287</v>
      </c>
      <c r="W157" s="59">
        <f>ABC_3[[#This Row],[D. ESTANTANDAR]]/ABC_3[[#This Row],[PROMEDIO]]</f>
        <v>3.4641016151377544</v>
      </c>
      <c r="X157" s="29" t="str">
        <f>IF(ABC_3[[#This Row],[Costo Porcentual Acumulado]]&lt;=$AB$14,$AA$14,IF(ABC_3[[#This Row],[Costo Porcentual Acumulado]]&lt;=$AB$15,$AA$15,$AA$16))</f>
        <v>C</v>
      </c>
      <c r="Y157" s="63"/>
    </row>
    <row r="158" spans="1:25" x14ac:dyDescent="0.3">
      <c r="A158" s="10">
        <f>_xlfn.RANK.EQ(ABC_3[[#This Row],[Total]],ABC_3[Total],0)</f>
        <v>129</v>
      </c>
      <c r="B158" s="10" t="s">
        <v>92</v>
      </c>
      <c r="C158" s="11" t="s">
        <v>22</v>
      </c>
      <c r="D158" s="36">
        <v>8890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1</v>
      </c>
      <c r="P158" s="11">
        <v>0</v>
      </c>
      <c r="Q158" s="11">
        <f>SUM(ABC_3[[#This Row],[1]:[12]])</f>
        <v>1</v>
      </c>
      <c r="R158" s="13">
        <f>ABC_3[[#This Row],[Total]]*ABC_3[[#This Row],[Valor]]</f>
        <v>8890</v>
      </c>
      <c r="S158" s="26">
        <f>ABC_3[[#This Row],[Valor Total]]/SUM(ABC_3[Valor Total])</f>
        <v>2.5744798137532132E-5</v>
      </c>
      <c r="T158" s="27">
        <f>SUM($S$7:S158)</f>
        <v>0.89734139472409258</v>
      </c>
      <c r="U158" s="53">
        <f t="shared" si="4"/>
        <v>8.3333333333333329E-2</v>
      </c>
      <c r="V158" s="59">
        <f>_xlfn.STDEV.S(ABC_3[[#This Row],[1]:[12]])</f>
        <v>0.28867513459481287</v>
      </c>
      <c r="W158" s="59">
        <f>ABC_3[[#This Row],[D. ESTANTANDAR]]/ABC_3[[#This Row],[PROMEDIO]]</f>
        <v>3.4641016151377544</v>
      </c>
      <c r="X158" s="29" t="str">
        <f>IF(ABC_3[[#This Row],[Costo Porcentual Acumulado]]&lt;=$AB$14,$AA$14,IF(ABC_3[[#This Row],[Costo Porcentual Acumulado]]&lt;=$AB$15,$AA$15,$AA$16))</f>
        <v>C</v>
      </c>
      <c r="Y158" s="63"/>
    </row>
    <row r="159" spans="1:25" x14ac:dyDescent="0.3">
      <c r="A159" s="10">
        <f>_xlfn.RANK.EQ(ABC_3[[#This Row],[Total]],ABC_3[Total],0)</f>
        <v>129</v>
      </c>
      <c r="B159" s="10" t="s">
        <v>95</v>
      </c>
      <c r="C159" s="11" t="s">
        <v>22</v>
      </c>
      <c r="D159" s="36">
        <v>2800</v>
      </c>
      <c r="E159" s="11">
        <v>1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f>SUM(ABC_3[[#This Row],[1]:[12]])</f>
        <v>1</v>
      </c>
      <c r="R159" s="13">
        <f>ABC_3[[#This Row],[Total]]*ABC_3[[#This Row],[Valor]]</f>
        <v>2800</v>
      </c>
      <c r="S159" s="26">
        <f>ABC_3[[#This Row],[Valor Total]]/SUM(ABC_3[Valor Total])</f>
        <v>8.1085978385927966E-6</v>
      </c>
      <c r="T159" s="27">
        <f>SUM($S$7:S159)</f>
        <v>0.8973495033219312</v>
      </c>
      <c r="U159" s="53">
        <f t="shared" si="4"/>
        <v>8.3333333333333329E-2</v>
      </c>
      <c r="V159" s="59">
        <f>_xlfn.STDEV.S(ABC_3[[#This Row],[1]:[12]])</f>
        <v>0.28867513459481287</v>
      </c>
      <c r="W159" s="59">
        <f>ABC_3[[#This Row],[D. ESTANTANDAR]]/ABC_3[[#This Row],[PROMEDIO]]</f>
        <v>3.4641016151377544</v>
      </c>
      <c r="X159" s="29" t="str">
        <f>IF(ABC_3[[#This Row],[Costo Porcentual Acumulado]]&lt;=$AB$14,$AA$14,IF(ABC_3[[#This Row],[Costo Porcentual Acumulado]]&lt;=$AB$15,$AA$15,$AA$16))</f>
        <v>C</v>
      </c>
      <c r="Y159" s="63"/>
    </row>
    <row r="160" spans="1:25" x14ac:dyDescent="0.3">
      <c r="A160" s="10">
        <f>_xlfn.RANK.EQ(ABC_3[[#This Row],[Total]],ABC_3[Total],0)</f>
        <v>129</v>
      </c>
      <c r="B160" s="10" t="s">
        <v>96</v>
      </c>
      <c r="C160" s="11" t="s">
        <v>22</v>
      </c>
      <c r="D160" s="36">
        <v>92933</v>
      </c>
      <c r="E160" s="11">
        <v>1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f>SUM(ABC_3[[#This Row],[1]:[12]])</f>
        <v>1</v>
      </c>
      <c r="R160" s="13">
        <f>ABC_3[[#This Row],[Total]]*ABC_3[[#This Row],[Valor]]</f>
        <v>92933</v>
      </c>
      <c r="S160" s="26">
        <f>ABC_3[[#This Row],[Valor Total]]/SUM(ABC_3[Valor Total])</f>
        <v>2.6912725819069444E-4</v>
      </c>
      <c r="T160" s="27">
        <f>SUM($S$7:S160)</f>
        <v>0.89761863058012192</v>
      </c>
      <c r="U160" s="53">
        <f t="shared" si="4"/>
        <v>8.3333333333333329E-2</v>
      </c>
      <c r="V160" s="59">
        <f>_xlfn.STDEV.S(ABC_3[[#This Row],[1]:[12]])</f>
        <v>0.28867513459481287</v>
      </c>
      <c r="W160" s="59">
        <f>ABC_3[[#This Row],[D. ESTANTANDAR]]/ABC_3[[#This Row],[PROMEDIO]]</f>
        <v>3.4641016151377544</v>
      </c>
      <c r="X160" s="29" t="str">
        <f>IF(ABC_3[[#This Row],[Costo Porcentual Acumulado]]&lt;=$AB$14,$AA$14,IF(ABC_3[[#This Row],[Costo Porcentual Acumulado]]&lt;=$AB$15,$AA$15,$AA$16))</f>
        <v>C</v>
      </c>
      <c r="Y160" s="63"/>
    </row>
    <row r="161" spans="1:25" x14ac:dyDescent="0.3">
      <c r="A161" s="10">
        <f>_xlfn.RANK.EQ(ABC_3[[#This Row],[Total]],ABC_3[Total],0)</f>
        <v>129</v>
      </c>
      <c r="B161" s="10" t="s">
        <v>97</v>
      </c>
      <c r="C161" s="11" t="s">
        <v>22</v>
      </c>
      <c r="D161" s="36">
        <v>442201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1</v>
      </c>
      <c r="Q161" s="11">
        <f>SUM(ABC_3[[#This Row],[1]:[12]])</f>
        <v>1</v>
      </c>
      <c r="R161" s="13">
        <f>ABC_3[[#This Row],[Total]]*ABC_3[[#This Row],[Valor]]</f>
        <v>442201</v>
      </c>
      <c r="S161" s="26">
        <f>ABC_3[[#This Row],[Valor Total]]/SUM(ABC_3[Valor Total])</f>
        <v>1.2805821688655619E-3</v>
      </c>
      <c r="T161" s="27">
        <f>SUM($S$7:S161)</f>
        <v>0.89889921274898743</v>
      </c>
      <c r="U161" s="53">
        <f t="shared" si="4"/>
        <v>8.3333333333333329E-2</v>
      </c>
      <c r="V161" s="59">
        <f>_xlfn.STDEV.S(ABC_3[[#This Row],[1]:[12]])</f>
        <v>0.28867513459481287</v>
      </c>
      <c r="W161" s="59">
        <f>ABC_3[[#This Row],[D. ESTANTANDAR]]/ABC_3[[#This Row],[PROMEDIO]]</f>
        <v>3.4641016151377544</v>
      </c>
      <c r="X161" s="29" t="str">
        <f>IF(ABC_3[[#This Row],[Costo Porcentual Acumulado]]&lt;=$AB$14,$AA$14,IF(ABC_3[[#This Row],[Costo Porcentual Acumulado]]&lt;=$AB$15,$AA$15,$AA$16))</f>
        <v>C</v>
      </c>
      <c r="Y161" s="63"/>
    </row>
    <row r="162" spans="1:25" x14ac:dyDescent="0.3">
      <c r="A162" s="10">
        <f>_xlfn.RANK.EQ(ABC_3[[#This Row],[Total]],ABC_3[Total],0)</f>
        <v>129</v>
      </c>
      <c r="B162" s="10" t="s">
        <v>99</v>
      </c>
      <c r="C162" s="11" t="s">
        <v>22</v>
      </c>
      <c r="D162" s="36">
        <v>310090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1</v>
      </c>
      <c r="N162" s="11">
        <v>0</v>
      </c>
      <c r="O162" s="11">
        <v>0</v>
      </c>
      <c r="P162" s="11">
        <v>0</v>
      </c>
      <c r="Q162" s="11">
        <f>SUM(ABC_3[[#This Row],[1]:[12]])</f>
        <v>1</v>
      </c>
      <c r="R162" s="13">
        <f>ABC_3[[#This Row],[Total]]*ABC_3[[#This Row],[Valor]]</f>
        <v>310090</v>
      </c>
      <c r="S162" s="26">
        <f>ABC_3[[#This Row],[Valor Total]]/SUM(ABC_3[Valor Total])</f>
        <v>8.9799825134615732E-4</v>
      </c>
      <c r="T162" s="27">
        <f>SUM($S$7:S162)</f>
        <v>0.89979721100033361</v>
      </c>
      <c r="U162" s="53">
        <f t="shared" si="4"/>
        <v>8.3333333333333329E-2</v>
      </c>
      <c r="V162" s="59">
        <f>_xlfn.STDEV.S(ABC_3[[#This Row],[1]:[12]])</f>
        <v>0.28867513459481287</v>
      </c>
      <c r="W162" s="59">
        <f>ABC_3[[#This Row],[D. ESTANTANDAR]]/ABC_3[[#This Row],[PROMEDIO]]</f>
        <v>3.4641016151377544</v>
      </c>
      <c r="X162" s="29" t="str">
        <f>IF(ABC_3[[#This Row],[Costo Porcentual Acumulado]]&lt;=$AB$14,$AA$14,IF(ABC_3[[#This Row],[Costo Porcentual Acumulado]]&lt;=$AB$15,$AA$15,$AA$16))</f>
        <v>C</v>
      </c>
      <c r="Y162" s="63"/>
    </row>
    <row r="163" spans="1:25" x14ac:dyDescent="0.3">
      <c r="A163" s="10">
        <f>_xlfn.RANK.EQ(ABC_3[[#This Row],[Total]],ABC_3[Total],0)</f>
        <v>129</v>
      </c>
      <c r="B163" s="10" t="s">
        <v>103</v>
      </c>
      <c r="C163" s="11" t="s">
        <v>22</v>
      </c>
      <c r="D163" s="36">
        <v>299367</v>
      </c>
      <c r="E163" s="11">
        <v>1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f>SUM(ABC_3[[#This Row],[1]:[12]])</f>
        <v>1</v>
      </c>
      <c r="R163" s="13">
        <f>ABC_3[[#This Row],[Total]]*ABC_3[[#This Row],[Valor]]</f>
        <v>299367</v>
      </c>
      <c r="S163" s="26">
        <f>ABC_3[[#This Row],[Valor Total]]/SUM(ABC_3[Valor Total])</f>
        <v>8.6694521755214637E-4</v>
      </c>
      <c r="T163" s="27">
        <f>SUM($S$7:S163)</f>
        <v>0.90066415621788576</v>
      </c>
      <c r="U163" s="53">
        <f t="shared" si="4"/>
        <v>8.3333333333333329E-2</v>
      </c>
      <c r="V163" s="59">
        <f>_xlfn.STDEV.S(ABC_3[[#This Row],[1]:[12]])</f>
        <v>0.28867513459481287</v>
      </c>
      <c r="W163" s="59">
        <f>ABC_3[[#This Row],[D. ESTANTANDAR]]/ABC_3[[#This Row],[PROMEDIO]]</f>
        <v>3.4641016151377544</v>
      </c>
      <c r="X163" s="29" t="str">
        <f>IF(ABC_3[[#This Row],[Costo Porcentual Acumulado]]&lt;=$AB$14,$AA$14,IF(ABC_3[[#This Row],[Costo Porcentual Acumulado]]&lt;=$AB$15,$AA$15,$AA$16))</f>
        <v>C</v>
      </c>
      <c r="Y163" s="63"/>
    </row>
    <row r="164" spans="1:25" x14ac:dyDescent="0.3">
      <c r="A164" s="10">
        <f>_xlfn.RANK.EQ(ABC_3[[#This Row],[Total]],ABC_3[Total],0)</f>
        <v>129</v>
      </c>
      <c r="B164" s="10" t="s">
        <v>105</v>
      </c>
      <c r="C164" s="11" t="s">
        <v>22</v>
      </c>
      <c r="D164" s="36">
        <v>12160310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1</v>
      </c>
      <c r="N164" s="11">
        <v>0</v>
      </c>
      <c r="O164" s="11">
        <v>0</v>
      </c>
      <c r="P164" s="11">
        <v>0</v>
      </c>
      <c r="Q164" s="11">
        <f>SUM(ABC_3[[#This Row],[1]:[12]])</f>
        <v>1</v>
      </c>
      <c r="R164" s="13">
        <f>ABC_3[[#This Row],[Total]]*ABC_3[[#This Row],[Valor]]</f>
        <v>12160310</v>
      </c>
      <c r="S164" s="26">
        <f>ABC_3[[#This Row],[Valor Total]]/SUM(ABC_3[Valor Total])</f>
        <v>3.5215379779506562E-2</v>
      </c>
      <c r="T164" s="27">
        <f>SUM($S$7:S164)</f>
        <v>0.93587953599739238</v>
      </c>
      <c r="U164" s="53">
        <f t="shared" si="4"/>
        <v>8.3333333333333329E-2</v>
      </c>
      <c r="V164" s="59">
        <f>_xlfn.STDEV.S(ABC_3[[#This Row],[1]:[12]])</f>
        <v>0.28867513459481287</v>
      </c>
      <c r="W164" s="59">
        <f>ABC_3[[#This Row],[D. ESTANTANDAR]]/ABC_3[[#This Row],[PROMEDIO]]</f>
        <v>3.4641016151377544</v>
      </c>
      <c r="X164" s="29" t="str">
        <f>IF(ABC_3[[#This Row],[Costo Porcentual Acumulado]]&lt;=$AB$14,$AA$14,IF(ABC_3[[#This Row],[Costo Porcentual Acumulado]]&lt;=$AB$15,$AA$15,$AA$16))</f>
        <v>C</v>
      </c>
      <c r="Y164" s="63"/>
    </row>
    <row r="165" spans="1:25" x14ac:dyDescent="0.3">
      <c r="A165" s="10">
        <f>_xlfn.RANK.EQ(ABC_3[[#This Row],[Total]],ABC_3[Total],0)</f>
        <v>129</v>
      </c>
      <c r="B165" s="10" t="s">
        <v>106</v>
      </c>
      <c r="C165" s="11" t="s">
        <v>22</v>
      </c>
      <c r="D165" s="36">
        <v>5067052</v>
      </c>
      <c r="E165" s="11">
        <v>1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f>SUM(ABC_3[[#This Row],[1]:[12]])</f>
        <v>1</v>
      </c>
      <c r="R165" s="13">
        <f>ABC_3[[#This Row],[Total]]*ABC_3[[#This Row],[Valor]]</f>
        <v>5067052</v>
      </c>
      <c r="S165" s="26">
        <f>ABC_3[[#This Row],[Valor Total]]/SUM(ABC_3[Valor Total])</f>
        <v>1.4673816748299038E-2</v>
      </c>
      <c r="T165" s="27">
        <f>SUM($S$7:S165)</f>
        <v>0.95055335274569142</v>
      </c>
      <c r="U165" s="53">
        <f t="shared" si="4"/>
        <v>8.3333333333333329E-2</v>
      </c>
      <c r="V165" s="59">
        <f>_xlfn.STDEV.S(ABC_3[[#This Row],[1]:[12]])</f>
        <v>0.28867513459481287</v>
      </c>
      <c r="W165" s="59">
        <f>ABC_3[[#This Row],[D. ESTANTANDAR]]/ABC_3[[#This Row],[PROMEDIO]]</f>
        <v>3.4641016151377544</v>
      </c>
      <c r="X165" s="29" t="str">
        <f>IF(ABC_3[[#This Row],[Costo Porcentual Acumulado]]&lt;=$AB$14,$AA$14,IF(ABC_3[[#This Row],[Costo Porcentual Acumulado]]&lt;=$AB$15,$AA$15,$AA$16))</f>
        <v>C</v>
      </c>
      <c r="Y165" s="63"/>
    </row>
    <row r="166" spans="1:25" x14ac:dyDescent="0.3">
      <c r="A166" s="10">
        <f>_xlfn.RANK.EQ(ABC_3[[#This Row],[Total]],ABC_3[Total],0)</f>
        <v>129</v>
      </c>
      <c r="B166" s="10" t="s">
        <v>110</v>
      </c>
      <c r="C166" s="11" t="s">
        <v>22</v>
      </c>
      <c r="D166" s="36">
        <v>339870</v>
      </c>
      <c r="E166" s="11">
        <v>0</v>
      </c>
      <c r="F166" s="11">
        <v>0</v>
      </c>
      <c r="G166" s="11">
        <v>1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f>SUM(ABC_3[[#This Row],[1]:[12]])</f>
        <v>1</v>
      </c>
      <c r="R166" s="13">
        <f>ABC_3[[#This Row],[Total]]*ABC_3[[#This Row],[Valor]]</f>
        <v>339870</v>
      </c>
      <c r="S166" s="26">
        <f>ABC_3[[#This Row],[Valor Total]]/SUM(ABC_3[Valor Total])</f>
        <v>9.8423898121519061E-4</v>
      </c>
      <c r="T166" s="27">
        <f>SUM($S$7:S166)</f>
        <v>0.95153759172690655</v>
      </c>
      <c r="U166" s="53">
        <f t="shared" si="4"/>
        <v>8.3333333333333329E-2</v>
      </c>
      <c r="V166" s="59">
        <f>_xlfn.STDEV.S(ABC_3[[#This Row],[1]:[12]])</f>
        <v>0.28867513459481287</v>
      </c>
      <c r="W166" s="59">
        <f>ABC_3[[#This Row],[D. ESTANTANDAR]]/ABC_3[[#This Row],[PROMEDIO]]</f>
        <v>3.4641016151377544</v>
      </c>
      <c r="X166" s="29" t="str">
        <f>IF(ABC_3[[#This Row],[Costo Porcentual Acumulado]]&lt;=$AB$14,$AA$14,IF(ABC_3[[#This Row],[Costo Porcentual Acumulado]]&lt;=$AB$15,$AA$15,$AA$16))</f>
        <v>C</v>
      </c>
      <c r="Y166" s="63"/>
    </row>
    <row r="167" spans="1:25" x14ac:dyDescent="0.3">
      <c r="A167" s="10">
        <f>_xlfn.RANK.EQ(ABC_3[[#This Row],[Total]],ABC_3[Total],0)</f>
        <v>129</v>
      </c>
      <c r="B167" s="10" t="s">
        <v>114</v>
      </c>
      <c r="C167" s="11" t="s">
        <v>22</v>
      </c>
      <c r="D167" s="36">
        <v>62000</v>
      </c>
      <c r="E167" s="11">
        <v>0</v>
      </c>
      <c r="F167" s="11">
        <v>0</v>
      </c>
      <c r="G167" s="11">
        <v>1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f>SUM(ABC_3[[#This Row],[1]:[12]])</f>
        <v>1</v>
      </c>
      <c r="R167" s="13">
        <f>ABC_3[[#This Row],[Total]]*ABC_3[[#This Row],[Valor]]</f>
        <v>62000</v>
      </c>
      <c r="S167" s="26">
        <f>ABC_3[[#This Row],[Valor Total]]/SUM(ABC_3[Valor Total])</f>
        <v>1.795475235688405E-4</v>
      </c>
      <c r="T167" s="27">
        <f>SUM($S$7:S167)</f>
        <v>0.95171713925047541</v>
      </c>
      <c r="U167" s="53">
        <f t="shared" si="4"/>
        <v>8.3333333333333329E-2</v>
      </c>
      <c r="V167" s="59">
        <f>_xlfn.STDEV.S(ABC_3[[#This Row],[1]:[12]])</f>
        <v>0.28867513459481287</v>
      </c>
      <c r="W167" s="59">
        <f>ABC_3[[#This Row],[D. ESTANTANDAR]]/ABC_3[[#This Row],[PROMEDIO]]</f>
        <v>3.4641016151377544</v>
      </c>
      <c r="X167" s="29" t="str">
        <f>IF(ABC_3[[#This Row],[Costo Porcentual Acumulado]]&lt;=$AB$14,$AA$14,IF(ABC_3[[#This Row],[Costo Porcentual Acumulado]]&lt;=$AB$15,$AA$15,$AA$16))</f>
        <v>C</v>
      </c>
      <c r="Y167" s="63"/>
    </row>
    <row r="168" spans="1:25" x14ac:dyDescent="0.3">
      <c r="A168" s="10">
        <f>_xlfn.RANK.EQ(ABC_3[[#This Row],[Total]],ABC_3[Total],0)</f>
        <v>129</v>
      </c>
      <c r="B168" s="10" t="s">
        <v>115</v>
      </c>
      <c r="C168" s="11" t="s">
        <v>22</v>
      </c>
      <c r="D168" s="36">
        <v>93786.08</v>
      </c>
      <c r="E168" s="11">
        <v>0</v>
      </c>
      <c r="F168" s="11">
        <v>0</v>
      </c>
      <c r="G168" s="11">
        <v>1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f>SUM(ABC_3[[#This Row],[1]:[12]])</f>
        <v>1</v>
      </c>
      <c r="R168" s="13">
        <f>ABC_3[[#This Row],[Total]]*ABC_3[[#This Row],[Valor]]</f>
        <v>93786.08</v>
      </c>
      <c r="S168" s="26">
        <f>ABC_3[[#This Row],[Valor Total]]/SUM(ABC_3[Valor Total])</f>
        <v>2.715977162778897E-4</v>
      </c>
      <c r="T168" s="27">
        <f>SUM($S$7:S168)</f>
        <v>0.95198873696675335</v>
      </c>
      <c r="U168" s="53">
        <f t="shared" si="4"/>
        <v>8.3333333333333329E-2</v>
      </c>
      <c r="V168" s="59">
        <f>_xlfn.STDEV.S(ABC_3[[#This Row],[1]:[12]])</f>
        <v>0.28867513459481287</v>
      </c>
      <c r="W168" s="59">
        <f>ABC_3[[#This Row],[D. ESTANTANDAR]]/ABC_3[[#This Row],[PROMEDIO]]</f>
        <v>3.4641016151377544</v>
      </c>
      <c r="X168" s="29" t="str">
        <f>IF(ABC_3[[#This Row],[Costo Porcentual Acumulado]]&lt;=$AB$14,$AA$14,IF(ABC_3[[#This Row],[Costo Porcentual Acumulado]]&lt;=$AB$15,$AA$15,$AA$16))</f>
        <v>C</v>
      </c>
      <c r="Y168" s="63"/>
    </row>
    <row r="169" spans="1:25" x14ac:dyDescent="0.3">
      <c r="A169" s="10">
        <f>_xlfn.RANK.EQ(ABC_3[[#This Row],[Total]],ABC_3[Total],0)</f>
        <v>129</v>
      </c>
      <c r="B169" s="10" t="s">
        <v>128</v>
      </c>
      <c r="C169" s="11" t="s">
        <v>22</v>
      </c>
      <c r="D169" s="36">
        <v>3436675.33</v>
      </c>
      <c r="E169" s="11">
        <v>1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f>SUM(ABC_3[[#This Row],[1]:[12]])</f>
        <v>1</v>
      </c>
      <c r="R169" s="13">
        <f>ABC_3[[#This Row],[Total]]*ABC_3[[#This Row],[Valor]]</f>
        <v>3436675.33</v>
      </c>
      <c r="S169" s="26">
        <f>ABC_3[[#This Row],[Valor Total]]/SUM(ABC_3[Valor Total])</f>
        <v>9.952363625993995E-3</v>
      </c>
      <c r="T169" s="27">
        <f>SUM($S$7:S169)</f>
        <v>0.96194110059274729</v>
      </c>
      <c r="U169" s="53">
        <f t="shared" si="4"/>
        <v>8.3333333333333329E-2</v>
      </c>
      <c r="V169" s="59">
        <f>_xlfn.STDEV.S(ABC_3[[#This Row],[1]:[12]])</f>
        <v>0.28867513459481287</v>
      </c>
      <c r="W169" s="59">
        <f>ABC_3[[#This Row],[D. ESTANTANDAR]]/ABC_3[[#This Row],[PROMEDIO]]</f>
        <v>3.4641016151377544</v>
      </c>
      <c r="X169" s="29" t="str">
        <f>IF(ABC_3[[#This Row],[Costo Porcentual Acumulado]]&lt;=$AB$14,$AA$14,IF(ABC_3[[#This Row],[Costo Porcentual Acumulado]]&lt;=$AB$15,$AA$15,$AA$16))</f>
        <v>C</v>
      </c>
      <c r="Y169" s="63"/>
    </row>
    <row r="170" spans="1:25" x14ac:dyDescent="0.3">
      <c r="A170" s="10">
        <f>_xlfn.RANK.EQ(ABC_3[[#This Row],[Total]],ABC_3[Total],0)</f>
        <v>129</v>
      </c>
      <c r="B170" s="10" t="s">
        <v>130</v>
      </c>
      <c r="C170" s="11" t="s">
        <v>131</v>
      </c>
      <c r="D170" s="36">
        <v>9533.2999999999993</v>
      </c>
      <c r="E170" s="11">
        <v>1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f>SUM(ABC_3[[#This Row],[1]:[12]])</f>
        <v>1</v>
      </c>
      <c r="R170" s="13">
        <f>ABC_3[[#This Row],[Total]]*ABC_3[[#This Row],[Valor]]</f>
        <v>9533.2999999999993</v>
      </c>
      <c r="S170" s="26">
        <f>ABC_3[[#This Row],[Valor Total]]/SUM(ABC_3[Valor Total])</f>
        <v>2.7607748490948822E-5</v>
      </c>
      <c r="T170" s="27">
        <f>SUM($S$7:S170)</f>
        <v>0.96196870834123827</v>
      </c>
      <c r="U170" s="53">
        <f t="shared" si="4"/>
        <v>8.3333333333333329E-2</v>
      </c>
      <c r="V170" s="59">
        <f>_xlfn.STDEV.S(ABC_3[[#This Row],[1]:[12]])</f>
        <v>0.28867513459481287</v>
      </c>
      <c r="W170" s="59">
        <f>ABC_3[[#This Row],[D. ESTANTANDAR]]/ABC_3[[#This Row],[PROMEDIO]]</f>
        <v>3.4641016151377544</v>
      </c>
      <c r="X170" s="29" t="str">
        <f>IF(ABC_3[[#This Row],[Costo Porcentual Acumulado]]&lt;=$AB$14,$AA$14,IF(ABC_3[[#This Row],[Costo Porcentual Acumulado]]&lt;=$AB$15,$AA$15,$AA$16))</f>
        <v>C</v>
      </c>
      <c r="Y170" s="63"/>
    </row>
    <row r="171" spans="1:25" x14ac:dyDescent="0.3">
      <c r="A171" s="10">
        <f>_xlfn.RANK.EQ(ABC_3[[#This Row],[Total]],ABC_3[Total],0)</f>
        <v>129</v>
      </c>
      <c r="B171" s="10" t="s">
        <v>134</v>
      </c>
      <c r="C171" s="11" t="s">
        <v>22</v>
      </c>
      <c r="D171" s="36">
        <v>147274.42000000001</v>
      </c>
      <c r="E171" s="11">
        <v>0</v>
      </c>
      <c r="F171" s="11">
        <v>1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f>SUM(ABC_3[[#This Row],[1]:[12]])</f>
        <v>1</v>
      </c>
      <c r="R171" s="13">
        <f>ABC_3[[#This Row],[Total]]*ABC_3[[#This Row],[Valor]]</f>
        <v>147274.42000000001</v>
      </c>
      <c r="S171" s="26">
        <f>ABC_3[[#This Row],[Valor Total]]/SUM(ABC_3[Valor Total])</f>
        <v>4.2649608703285998E-4</v>
      </c>
      <c r="T171" s="27">
        <f>SUM($S$7:S171)</f>
        <v>0.96239520442827109</v>
      </c>
      <c r="U171" s="53">
        <f t="shared" si="4"/>
        <v>8.3333333333333329E-2</v>
      </c>
      <c r="V171" s="59">
        <f>_xlfn.STDEV.S(ABC_3[[#This Row],[1]:[12]])</f>
        <v>0.28867513459481287</v>
      </c>
      <c r="W171" s="59">
        <f>ABC_3[[#This Row],[D. ESTANTANDAR]]/ABC_3[[#This Row],[PROMEDIO]]</f>
        <v>3.4641016151377544</v>
      </c>
      <c r="X171" s="29" t="str">
        <f>IF(ABC_3[[#This Row],[Costo Porcentual Acumulado]]&lt;=$AB$14,$AA$14,IF(ABC_3[[#This Row],[Costo Porcentual Acumulado]]&lt;=$AB$15,$AA$15,$AA$16))</f>
        <v>C</v>
      </c>
      <c r="Y171" s="63"/>
    </row>
    <row r="172" spans="1:25" x14ac:dyDescent="0.3">
      <c r="A172" s="10">
        <f>_xlfn.RANK.EQ(ABC_3[[#This Row],[Total]],ABC_3[Total],0)</f>
        <v>129</v>
      </c>
      <c r="B172" s="10" t="s">
        <v>135</v>
      </c>
      <c r="C172" s="11" t="s">
        <v>22</v>
      </c>
      <c r="D172" s="36">
        <v>286976</v>
      </c>
      <c r="E172" s="11">
        <v>0</v>
      </c>
      <c r="F172" s="11">
        <v>1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f>SUM(ABC_3[[#This Row],[1]:[12]])</f>
        <v>1</v>
      </c>
      <c r="R172" s="13">
        <f>ABC_3[[#This Row],[Total]]*ABC_3[[#This Row],[Valor]]</f>
        <v>286976</v>
      </c>
      <c r="S172" s="26">
        <f>ABC_3[[#This Row],[Valor Total]]/SUM(ABC_3[Valor Total])</f>
        <v>8.3106177618857372E-4</v>
      </c>
      <c r="T172" s="27">
        <f>SUM($S$7:S172)</f>
        <v>0.96322626620445961</v>
      </c>
      <c r="U172" s="53">
        <f t="shared" si="4"/>
        <v>8.3333333333333329E-2</v>
      </c>
      <c r="V172" s="59">
        <f>_xlfn.STDEV.S(ABC_3[[#This Row],[1]:[12]])</f>
        <v>0.28867513459481287</v>
      </c>
      <c r="W172" s="59">
        <f>ABC_3[[#This Row],[D. ESTANTANDAR]]/ABC_3[[#This Row],[PROMEDIO]]</f>
        <v>3.4641016151377544</v>
      </c>
      <c r="X172" s="29" t="str">
        <f>IF(ABC_3[[#This Row],[Costo Porcentual Acumulado]]&lt;=$AB$14,$AA$14,IF(ABC_3[[#This Row],[Costo Porcentual Acumulado]]&lt;=$AB$15,$AA$15,$AA$16))</f>
        <v>C</v>
      </c>
      <c r="Y172" s="63"/>
    </row>
    <row r="173" spans="1:25" x14ac:dyDescent="0.3">
      <c r="A173" s="10">
        <f>_xlfn.RANK.EQ(ABC_3[[#This Row],[Total]],ABC_3[Total],0)</f>
        <v>129</v>
      </c>
      <c r="B173" s="10" t="s">
        <v>137</v>
      </c>
      <c r="C173" s="11" t="s">
        <v>22</v>
      </c>
      <c r="D173" s="36">
        <v>125000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1</v>
      </c>
      <c r="Q173" s="11">
        <f>SUM(ABC_3[[#This Row],[1]:[12]])</f>
        <v>1</v>
      </c>
      <c r="R173" s="13">
        <f>ABC_3[[#This Row],[Total]]*ABC_3[[#This Row],[Valor]]</f>
        <v>125000</v>
      </c>
      <c r="S173" s="26">
        <f>ABC_3[[#This Row],[Valor Total]]/SUM(ABC_3[Valor Total])</f>
        <v>3.6199097493717843E-4</v>
      </c>
      <c r="T173" s="27">
        <f>SUM($S$7:S173)</f>
        <v>0.96358825717939678</v>
      </c>
      <c r="U173" s="53">
        <f t="shared" si="4"/>
        <v>8.3333333333333329E-2</v>
      </c>
      <c r="V173" s="59">
        <f>_xlfn.STDEV.S(ABC_3[[#This Row],[1]:[12]])</f>
        <v>0.28867513459481287</v>
      </c>
      <c r="W173" s="59">
        <f>ABC_3[[#This Row],[D. ESTANTANDAR]]/ABC_3[[#This Row],[PROMEDIO]]</f>
        <v>3.4641016151377544</v>
      </c>
      <c r="X173" s="29" t="str">
        <f>IF(ABC_3[[#This Row],[Costo Porcentual Acumulado]]&lt;=$AB$14,$AA$14,IF(ABC_3[[#This Row],[Costo Porcentual Acumulado]]&lt;=$AB$15,$AA$15,$AA$16))</f>
        <v>C</v>
      </c>
      <c r="Y173" s="63"/>
    </row>
    <row r="174" spans="1:25" x14ac:dyDescent="0.3">
      <c r="A174" s="10">
        <f>_xlfn.RANK.EQ(ABC_3[[#This Row],[Total]],ABC_3[Total],0)</f>
        <v>129</v>
      </c>
      <c r="B174" s="10" t="s">
        <v>142</v>
      </c>
      <c r="C174" s="11" t="s">
        <v>22</v>
      </c>
      <c r="D174" s="36">
        <v>45600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1</v>
      </c>
      <c r="O174" s="11">
        <v>0</v>
      </c>
      <c r="P174" s="11">
        <v>0</v>
      </c>
      <c r="Q174" s="11">
        <f>SUM(ABC_3[[#This Row],[1]:[12]])</f>
        <v>1</v>
      </c>
      <c r="R174" s="13">
        <f>ABC_3[[#This Row],[Total]]*ABC_3[[#This Row],[Valor]]</f>
        <v>45600</v>
      </c>
      <c r="S174" s="26">
        <f>ABC_3[[#This Row],[Valor Total]]/SUM(ABC_3[Valor Total])</f>
        <v>1.3205430765708269E-4</v>
      </c>
      <c r="T174" s="27">
        <f>SUM($S$7:S174)</f>
        <v>0.96372031148705384</v>
      </c>
      <c r="U174" s="53">
        <f t="shared" si="4"/>
        <v>8.3333333333333329E-2</v>
      </c>
      <c r="V174" s="59">
        <f>_xlfn.STDEV.S(ABC_3[[#This Row],[1]:[12]])</f>
        <v>0.28867513459481287</v>
      </c>
      <c r="W174" s="59">
        <f>ABC_3[[#This Row],[D. ESTANTANDAR]]/ABC_3[[#This Row],[PROMEDIO]]</f>
        <v>3.4641016151377544</v>
      </c>
      <c r="X174" s="29" t="str">
        <f>IF(ABC_3[[#This Row],[Costo Porcentual Acumulado]]&lt;=$AB$14,$AA$14,IF(ABC_3[[#This Row],[Costo Porcentual Acumulado]]&lt;=$AB$15,$AA$15,$AA$16))</f>
        <v>C</v>
      </c>
      <c r="Y174" s="63"/>
    </row>
    <row r="175" spans="1:25" x14ac:dyDescent="0.3">
      <c r="A175" s="10">
        <f>_xlfn.RANK.EQ(ABC_3[[#This Row],[Total]],ABC_3[Total],0)</f>
        <v>129</v>
      </c>
      <c r="B175" s="10" t="s">
        <v>143</v>
      </c>
      <c r="C175" s="11" t="s">
        <v>22</v>
      </c>
      <c r="D175" s="36">
        <v>104900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1</v>
      </c>
      <c r="Q175" s="11">
        <f>SUM(ABC_3[[#This Row],[1]:[12]])</f>
        <v>1</v>
      </c>
      <c r="R175" s="13">
        <f>ABC_3[[#This Row],[Total]]*ABC_3[[#This Row],[Valor]]</f>
        <v>104900</v>
      </c>
      <c r="S175" s="26">
        <f>ABC_3[[#This Row],[Valor Total]]/SUM(ABC_3[Valor Total])</f>
        <v>3.0378282616728015E-4</v>
      </c>
      <c r="T175" s="27">
        <f>SUM($S$7:S175)</f>
        <v>0.96402409431322111</v>
      </c>
      <c r="U175" s="53">
        <f t="shared" si="4"/>
        <v>8.3333333333333329E-2</v>
      </c>
      <c r="V175" s="59">
        <f>_xlfn.STDEV.S(ABC_3[[#This Row],[1]:[12]])</f>
        <v>0.28867513459481287</v>
      </c>
      <c r="W175" s="59">
        <f>ABC_3[[#This Row],[D. ESTANTANDAR]]/ABC_3[[#This Row],[PROMEDIO]]</f>
        <v>3.4641016151377544</v>
      </c>
      <c r="X175" s="29" t="str">
        <f>IF(ABC_3[[#This Row],[Costo Porcentual Acumulado]]&lt;=$AB$14,$AA$14,IF(ABC_3[[#This Row],[Costo Porcentual Acumulado]]&lt;=$AB$15,$AA$15,$AA$16))</f>
        <v>C</v>
      </c>
      <c r="Y175" s="63"/>
    </row>
    <row r="176" spans="1:25" x14ac:dyDescent="0.3">
      <c r="A176" s="10">
        <f>_xlfn.RANK.EQ(ABC_3[[#This Row],[Total]],ABC_3[Total],0)</f>
        <v>129</v>
      </c>
      <c r="B176" s="10" t="s">
        <v>144</v>
      </c>
      <c r="C176" s="11" t="s">
        <v>22</v>
      </c>
      <c r="D176" s="36">
        <v>45600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1</v>
      </c>
      <c r="N176" s="11">
        <v>0</v>
      </c>
      <c r="O176" s="11">
        <v>0</v>
      </c>
      <c r="P176" s="11">
        <v>0</v>
      </c>
      <c r="Q176" s="11">
        <f>SUM(ABC_3[[#This Row],[1]:[12]])</f>
        <v>1</v>
      </c>
      <c r="R176" s="13">
        <f>ABC_3[[#This Row],[Total]]*ABC_3[[#This Row],[Valor]]</f>
        <v>45600</v>
      </c>
      <c r="S176" s="26">
        <f>ABC_3[[#This Row],[Valor Total]]/SUM(ABC_3[Valor Total])</f>
        <v>1.3205430765708269E-4</v>
      </c>
      <c r="T176" s="27">
        <f>SUM($S$7:S176)</f>
        <v>0.96415614862087817</v>
      </c>
      <c r="U176" s="53">
        <f t="shared" si="4"/>
        <v>8.3333333333333329E-2</v>
      </c>
      <c r="V176" s="59">
        <f>_xlfn.STDEV.S(ABC_3[[#This Row],[1]:[12]])</f>
        <v>0.28867513459481287</v>
      </c>
      <c r="W176" s="59">
        <f>ABC_3[[#This Row],[D. ESTANTANDAR]]/ABC_3[[#This Row],[PROMEDIO]]</f>
        <v>3.4641016151377544</v>
      </c>
      <c r="X176" s="29" t="str">
        <f>IF(ABC_3[[#This Row],[Costo Porcentual Acumulado]]&lt;=$AB$14,$AA$14,IF(ABC_3[[#This Row],[Costo Porcentual Acumulado]]&lt;=$AB$15,$AA$15,$AA$16))</f>
        <v>C</v>
      </c>
      <c r="Y176" s="63"/>
    </row>
    <row r="177" spans="1:25" x14ac:dyDescent="0.3">
      <c r="A177" s="10">
        <f>_xlfn.RANK.EQ(ABC_3[[#This Row],[Total]],ABC_3[Total],0)</f>
        <v>129</v>
      </c>
      <c r="B177" s="10" t="s">
        <v>148</v>
      </c>
      <c r="C177" s="11" t="s">
        <v>22</v>
      </c>
      <c r="D177" s="36">
        <v>64200</v>
      </c>
      <c r="E177" s="11">
        <v>1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f>SUM(ABC_3[[#This Row],[1]:[12]])</f>
        <v>1</v>
      </c>
      <c r="R177" s="13">
        <f>ABC_3[[#This Row],[Total]]*ABC_3[[#This Row],[Valor]]</f>
        <v>64200</v>
      </c>
      <c r="S177" s="26">
        <f>ABC_3[[#This Row],[Valor Total]]/SUM(ABC_3[Valor Total])</f>
        <v>1.8591856472773485E-4</v>
      </c>
      <c r="T177" s="27">
        <f>SUM($S$7:S177)</f>
        <v>0.96434206718560589</v>
      </c>
      <c r="U177" s="53">
        <f t="shared" si="4"/>
        <v>8.3333333333333329E-2</v>
      </c>
      <c r="V177" s="59">
        <f>_xlfn.STDEV.S(ABC_3[[#This Row],[1]:[12]])</f>
        <v>0.28867513459481287</v>
      </c>
      <c r="W177" s="59">
        <f>ABC_3[[#This Row],[D. ESTANTANDAR]]/ABC_3[[#This Row],[PROMEDIO]]</f>
        <v>3.4641016151377544</v>
      </c>
      <c r="X177" s="29" t="str">
        <f>IF(ABC_3[[#This Row],[Costo Porcentual Acumulado]]&lt;=$AB$14,$AA$14,IF(ABC_3[[#This Row],[Costo Porcentual Acumulado]]&lt;=$AB$15,$AA$15,$AA$16))</f>
        <v>C</v>
      </c>
      <c r="Y177" s="63"/>
    </row>
    <row r="178" spans="1:25" x14ac:dyDescent="0.3">
      <c r="A178" s="10">
        <f>_xlfn.RANK.EQ(ABC_3[[#This Row],[Total]],ABC_3[Total],0)</f>
        <v>129</v>
      </c>
      <c r="B178" s="10" t="s">
        <v>152</v>
      </c>
      <c r="C178" s="11" t="s">
        <v>22</v>
      </c>
      <c r="D178" s="36">
        <v>49000</v>
      </c>
      <c r="E178" s="11">
        <v>1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f>SUM(ABC_3[[#This Row],[1]:[12]])</f>
        <v>1</v>
      </c>
      <c r="R178" s="13">
        <f>ABC_3[[#This Row],[Total]]*ABC_3[[#This Row],[Valor]]</f>
        <v>49000</v>
      </c>
      <c r="S178" s="26">
        <f>ABC_3[[#This Row],[Valor Total]]/SUM(ABC_3[Valor Total])</f>
        <v>1.4190046217537396E-4</v>
      </c>
      <c r="T178" s="27">
        <f>SUM($S$7:S178)</f>
        <v>0.96448396764778122</v>
      </c>
      <c r="U178" s="53">
        <f t="shared" si="4"/>
        <v>8.3333333333333329E-2</v>
      </c>
      <c r="V178" s="59">
        <f>_xlfn.STDEV.S(ABC_3[[#This Row],[1]:[12]])</f>
        <v>0.28867513459481287</v>
      </c>
      <c r="W178" s="59">
        <f>ABC_3[[#This Row],[D. ESTANTANDAR]]/ABC_3[[#This Row],[PROMEDIO]]</f>
        <v>3.4641016151377544</v>
      </c>
      <c r="X178" s="29" t="str">
        <f>IF(ABC_3[[#This Row],[Costo Porcentual Acumulado]]&lt;=$AB$14,$AA$14,IF(ABC_3[[#This Row],[Costo Porcentual Acumulado]]&lt;=$AB$15,$AA$15,$AA$16))</f>
        <v>C</v>
      </c>
      <c r="Y178" s="63"/>
    </row>
    <row r="179" spans="1:25" x14ac:dyDescent="0.3">
      <c r="A179" s="10">
        <f>_xlfn.RANK.EQ(ABC_3[[#This Row],[Total]],ABC_3[Total],0)</f>
        <v>129</v>
      </c>
      <c r="B179" s="10" t="s">
        <v>156</v>
      </c>
      <c r="C179" s="11" t="s">
        <v>25</v>
      </c>
      <c r="D179" s="36">
        <v>65000</v>
      </c>
      <c r="E179" s="11">
        <v>1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f>SUM(ABC_3[[#This Row],[1]:[12]])</f>
        <v>1</v>
      </c>
      <c r="R179" s="13">
        <f>ABC_3[[#This Row],[Total]]*ABC_3[[#This Row],[Valor]]</f>
        <v>65000</v>
      </c>
      <c r="S179" s="26">
        <f>ABC_3[[#This Row],[Valor Total]]/SUM(ABC_3[Valor Total])</f>
        <v>1.8823530696733279E-4</v>
      </c>
      <c r="T179" s="27">
        <f>SUM($S$7:S179)</f>
        <v>0.96467220295474854</v>
      </c>
      <c r="U179" s="53">
        <f t="shared" si="4"/>
        <v>8.3333333333333329E-2</v>
      </c>
      <c r="V179" s="59">
        <f>_xlfn.STDEV.S(ABC_3[[#This Row],[1]:[12]])</f>
        <v>0.28867513459481287</v>
      </c>
      <c r="W179" s="59">
        <f>ABC_3[[#This Row],[D. ESTANTANDAR]]/ABC_3[[#This Row],[PROMEDIO]]</f>
        <v>3.4641016151377544</v>
      </c>
      <c r="X179" s="29" t="str">
        <f>IF(ABC_3[[#This Row],[Costo Porcentual Acumulado]]&lt;=$AB$14,$AA$14,IF(ABC_3[[#This Row],[Costo Porcentual Acumulado]]&lt;=$AB$15,$AA$15,$AA$16))</f>
        <v>C</v>
      </c>
      <c r="Y179" s="63"/>
    </row>
    <row r="180" spans="1:25" x14ac:dyDescent="0.3">
      <c r="A180" s="10">
        <f>_xlfn.RANK.EQ(ABC_3[[#This Row],[Total]],ABC_3[Total],0)</f>
        <v>129</v>
      </c>
      <c r="B180" s="10" t="s">
        <v>159</v>
      </c>
      <c r="C180" s="11" t="s">
        <v>22</v>
      </c>
      <c r="D180" s="36">
        <v>156200</v>
      </c>
      <c r="E180" s="11">
        <v>0</v>
      </c>
      <c r="F180" s="11">
        <v>0</v>
      </c>
      <c r="G180" s="11">
        <v>1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f>SUM(ABC_3[[#This Row],[1]:[12]])</f>
        <v>1</v>
      </c>
      <c r="R180" s="13">
        <f>ABC_3[[#This Row],[Total]]*ABC_3[[#This Row],[Valor]]</f>
        <v>156200</v>
      </c>
      <c r="S180" s="26">
        <f>ABC_3[[#This Row],[Valor Total]]/SUM(ABC_3[Valor Total])</f>
        <v>4.523439222814982E-4</v>
      </c>
      <c r="T180" s="27">
        <f>SUM($S$7:S180)</f>
        <v>0.96512454687703009</v>
      </c>
      <c r="U180" s="53">
        <f t="shared" si="4"/>
        <v>8.3333333333333329E-2</v>
      </c>
      <c r="V180" s="59">
        <f>_xlfn.STDEV.S(ABC_3[[#This Row],[1]:[12]])</f>
        <v>0.28867513459481287</v>
      </c>
      <c r="W180" s="59">
        <f>ABC_3[[#This Row],[D. ESTANTANDAR]]/ABC_3[[#This Row],[PROMEDIO]]</f>
        <v>3.4641016151377544</v>
      </c>
      <c r="X180" s="29" t="str">
        <f>IF(ABC_3[[#This Row],[Costo Porcentual Acumulado]]&lt;=$AB$14,$AA$14,IF(ABC_3[[#This Row],[Costo Porcentual Acumulado]]&lt;=$AB$15,$AA$15,$AA$16))</f>
        <v>C</v>
      </c>
      <c r="Y180" s="63"/>
    </row>
    <row r="181" spans="1:25" x14ac:dyDescent="0.3">
      <c r="A181" s="10">
        <f>_xlfn.RANK.EQ(ABC_3[[#This Row],[Total]],ABC_3[Total],0)</f>
        <v>129</v>
      </c>
      <c r="B181" s="10" t="s">
        <v>160</v>
      </c>
      <c r="C181" s="11" t="s">
        <v>22</v>
      </c>
      <c r="D181" s="36">
        <v>311900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1</v>
      </c>
      <c r="N181" s="11">
        <v>0</v>
      </c>
      <c r="O181" s="11">
        <v>0</v>
      </c>
      <c r="P181" s="11">
        <v>0</v>
      </c>
      <c r="Q181" s="11">
        <f>SUM(ABC_3[[#This Row],[1]:[12]])</f>
        <v>1</v>
      </c>
      <c r="R181" s="13">
        <f>ABC_3[[#This Row],[Total]]*ABC_3[[#This Row],[Valor]]</f>
        <v>311900</v>
      </c>
      <c r="S181" s="26">
        <f>ABC_3[[#This Row],[Valor Total]]/SUM(ABC_3[Valor Total])</f>
        <v>9.0323988066324764E-4</v>
      </c>
      <c r="T181" s="27">
        <f>SUM($S$7:S181)</f>
        <v>0.9660277867576933</v>
      </c>
      <c r="U181" s="53">
        <f t="shared" si="4"/>
        <v>8.3333333333333329E-2</v>
      </c>
      <c r="V181" s="59">
        <f>_xlfn.STDEV.S(ABC_3[[#This Row],[1]:[12]])</f>
        <v>0.28867513459481287</v>
      </c>
      <c r="W181" s="59">
        <f>ABC_3[[#This Row],[D. ESTANTANDAR]]/ABC_3[[#This Row],[PROMEDIO]]</f>
        <v>3.4641016151377544</v>
      </c>
      <c r="X181" s="29" t="str">
        <f>IF(ABC_3[[#This Row],[Costo Porcentual Acumulado]]&lt;=$AB$14,$AA$14,IF(ABC_3[[#This Row],[Costo Porcentual Acumulado]]&lt;=$AB$15,$AA$15,$AA$16))</f>
        <v>C</v>
      </c>
      <c r="Y181" s="63"/>
    </row>
    <row r="182" spans="1:25" x14ac:dyDescent="0.3">
      <c r="A182" s="10">
        <f>_xlfn.RANK.EQ(ABC_3[[#This Row],[Total]],ABC_3[Total],0)</f>
        <v>129</v>
      </c>
      <c r="B182" s="10" t="s">
        <v>161</v>
      </c>
      <c r="C182" s="11" t="s">
        <v>22</v>
      </c>
      <c r="D182" s="36">
        <v>24200</v>
      </c>
      <c r="E182" s="11">
        <v>1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f>SUM(ABC_3[[#This Row],[1]:[12]])</f>
        <v>1</v>
      </c>
      <c r="R182" s="13">
        <f>ABC_3[[#This Row],[Total]]*ABC_3[[#This Row],[Valor]]</f>
        <v>24200</v>
      </c>
      <c r="S182" s="26">
        <f>ABC_3[[#This Row],[Valor Total]]/SUM(ABC_3[Valor Total])</f>
        <v>7.0081452747837751E-5</v>
      </c>
      <c r="T182" s="27">
        <f>SUM($S$7:S182)</f>
        <v>0.96609786821044108</v>
      </c>
      <c r="U182" s="53">
        <f t="shared" si="4"/>
        <v>8.3333333333333329E-2</v>
      </c>
      <c r="V182" s="59">
        <f>_xlfn.STDEV.S(ABC_3[[#This Row],[1]:[12]])</f>
        <v>0.28867513459481287</v>
      </c>
      <c r="W182" s="59">
        <f>ABC_3[[#This Row],[D. ESTANTANDAR]]/ABC_3[[#This Row],[PROMEDIO]]</f>
        <v>3.4641016151377544</v>
      </c>
      <c r="X182" s="29" t="str">
        <f>IF(ABC_3[[#This Row],[Costo Porcentual Acumulado]]&lt;=$AB$14,$AA$14,IF(ABC_3[[#This Row],[Costo Porcentual Acumulado]]&lt;=$AB$15,$AA$15,$AA$16))</f>
        <v>C</v>
      </c>
      <c r="Y182" s="63"/>
    </row>
    <row r="183" spans="1:25" x14ac:dyDescent="0.3">
      <c r="A183" s="10">
        <f>_xlfn.RANK.EQ(ABC_3[[#This Row],[Total]],ABC_3[Total],0)</f>
        <v>129</v>
      </c>
      <c r="B183" s="10" t="s">
        <v>162</v>
      </c>
      <c r="C183" s="11" t="s">
        <v>22</v>
      </c>
      <c r="D183" s="36">
        <v>13200</v>
      </c>
      <c r="E183" s="11">
        <v>1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f>SUM(ABC_3[[#This Row],[1]:[12]])</f>
        <v>1</v>
      </c>
      <c r="R183" s="13">
        <f>ABC_3[[#This Row],[Total]]*ABC_3[[#This Row],[Valor]]</f>
        <v>13200</v>
      </c>
      <c r="S183" s="26">
        <f>ABC_3[[#This Row],[Valor Total]]/SUM(ABC_3[Valor Total])</f>
        <v>3.8226246953366044E-5</v>
      </c>
      <c r="T183" s="27">
        <f>SUM($S$7:S183)</f>
        <v>0.96613609445739446</v>
      </c>
      <c r="U183" s="53">
        <f t="shared" si="4"/>
        <v>8.3333333333333329E-2</v>
      </c>
      <c r="V183" s="59">
        <f>_xlfn.STDEV.S(ABC_3[[#This Row],[1]:[12]])</f>
        <v>0.28867513459481287</v>
      </c>
      <c r="W183" s="59">
        <f>ABC_3[[#This Row],[D. ESTANTANDAR]]/ABC_3[[#This Row],[PROMEDIO]]</f>
        <v>3.4641016151377544</v>
      </c>
      <c r="X183" s="29" t="str">
        <f>IF(ABC_3[[#This Row],[Costo Porcentual Acumulado]]&lt;=$AB$14,$AA$14,IF(ABC_3[[#This Row],[Costo Porcentual Acumulado]]&lt;=$AB$15,$AA$15,$AA$16))</f>
        <v>C</v>
      </c>
      <c r="Y183" s="63"/>
    </row>
    <row r="184" spans="1:25" x14ac:dyDescent="0.3">
      <c r="A184" s="10">
        <f>_xlfn.RANK.EQ(ABC_3[[#This Row],[Total]],ABC_3[Total],0)</f>
        <v>129</v>
      </c>
      <c r="B184" s="10" t="s">
        <v>170</v>
      </c>
      <c r="C184" s="11" t="s">
        <v>22</v>
      </c>
      <c r="D184" s="36">
        <v>5900</v>
      </c>
      <c r="E184" s="11">
        <v>1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f>SUM(ABC_3[[#This Row],[1]:[12]])</f>
        <v>1</v>
      </c>
      <c r="R184" s="13">
        <f>ABC_3[[#This Row],[Total]]*ABC_3[[#This Row],[Valor]]</f>
        <v>5900</v>
      </c>
      <c r="S184" s="26">
        <f>ABC_3[[#This Row],[Valor Total]]/SUM(ABC_3[Valor Total])</f>
        <v>1.7085974017034823E-5</v>
      </c>
      <c r="T184" s="27">
        <f>SUM($S$7:S184)</f>
        <v>0.96615318043141152</v>
      </c>
      <c r="U184" s="53">
        <f t="shared" si="4"/>
        <v>8.3333333333333329E-2</v>
      </c>
      <c r="V184" s="59">
        <f>_xlfn.STDEV.S(ABC_3[[#This Row],[1]:[12]])</f>
        <v>0.28867513459481287</v>
      </c>
      <c r="W184" s="59">
        <f>ABC_3[[#This Row],[D. ESTANTANDAR]]/ABC_3[[#This Row],[PROMEDIO]]</f>
        <v>3.4641016151377544</v>
      </c>
      <c r="X184" s="29" t="str">
        <f>IF(ABC_3[[#This Row],[Costo Porcentual Acumulado]]&lt;=$AB$14,$AA$14,IF(ABC_3[[#This Row],[Costo Porcentual Acumulado]]&lt;=$AB$15,$AA$15,$AA$16))</f>
        <v>C</v>
      </c>
      <c r="Y184" s="63"/>
    </row>
    <row r="185" spans="1:25" x14ac:dyDescent="0.3">
      <c r="A185" s="10">
        <f>_xlfn.RANK.EQ(ABC_3[[#This Row],[Total]],ABC_3[Total],0)</f>
        <v>129</v>
      </c>
      <c r="B185" s="10" t="s">
        <v>171</v>
      </c>
      <c r="C185" s="11" t="s">
        <v>22</v>
      </c>
      <c r="D185" s="36">
        <v>2000</v>
      </c>
      <c r="E185" s="11">
        <v>1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f>SUM(ABC_3[[#This Row],[1]:[12]])</f>
        <v>1</v>
      </c>
      <c r="R185" s="13">
        <f>ABC_3[[#This Row],[Total]]*ABC_3[[#This Row],[Valor]]</f>
        <v>2000</v>
      </c>
      <c r="S185" s="26">
        <f>ABC_3[[#This Row],[Valor Total]]/SUM(ABC_3[Valor Total])</f>
        <v>5.7918555989948551E-6</v>
      </c>
      <c r="T185" s="27">
        <f>SUM($S$7:S185)</f>
        <v>0.96615897228701053</v>
      </c>
      <c r="U185" s="53">
        <f t="shared" si="4"/>
        <v>8.3333333333333329E-2</v>
      </c>
      <c r="V185" s="59">
        <f>_xlfn.STDEV.S(ABC_3[[#This Row],[1]:[12]])</f>
        <v>0.28867513459481287</v>
      </c>
      <c r="W185" s="59">
        <f>ABC_3[[#This Row],[D. ESTANTANDAR]]/ABC_3[[#This Row],[PROMEDIO]]</f>
        <v>3.4641016151377544</v>
      </c>
      <c r="X185" s="29" t="str">
        <f>IF(ABC_3[[#This Row],[Costo Porcentual Acumulado]]&lt;=$AB$14,$AA$14,IF(ABC_3[[#This Row],[Costo Porcentual Acumulado]]&lt;=$AB$15,$AA$15,$AA$16))</f>
        <v>C</v>
      </c>
      <c r="Y185" s="63"/>
    </row>
    <row r="186" spans="1:25" x14ac:dyDescent="0.3">
      <c r="A186" s="10">
        <f>_xlfn.RANK.EQ(ABC_3[[#This Row],[Total]],ABC_3[Total],0)</f>
        <v>129</v>
      </c>
      <c r="B186" s="10" t="s">
        <v>174</v>
      </c>
      <c r="C186" s="11" t="s">
        <v>22</v>
      </c>
      <c r="D186" s="36">
        <v>3900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>
        <f>SUM(ABC_3[[#This Row],[1]:[12]])</f>
        <v>1</v>
      </c>
      <c r="R186" s="13">
        <f>ABC_3[[#This Row],[Total]]*ABC_3[[#This Row],[Valor]]</f>
        <v>3900</v>
      </c>
      <c r="S186" s="26">
        <f>ABC_3[[#This Row],[Valor Total]]/SUM(ABC_3[Valor Total])</f>
        <v>1.1294118418039967E-5</v>
      </c>
      <c r="T186" s="27">
        <f>SUM($S$7:S186)</f>
        <v>0.96617026640542858</v>
      </c>
      <c r="U186" s="53">
        <f t="shared" si="4"/>
        <v>8.3333333333333329E-2</v>
      </c>
      <c r="V186" s="59">
        <f>_xlfn.STDEV.S(ABC_3[[#This Row],[1]:[12]])</f>
        <v>0.28867513459481287</v>
      </c>
      <c r="W186" s="59">
        <f>ABC_3[[#This Row],[D. ESTANTANDAR]]/ABC_3[[#This Row],[PROMEDIO]]</f>
        <v>3.4641016151377544</v>
      </c>
      <c r="X186" s="29" t="str">
        <f>IF(ABC_3[[#This Row],[Costo Porcentual Acumulado]]&lt;=$AB$14,$AA$14,IF(ABC_3[[#This Row],[Costo Porcentual Acumulado]]&lt;=$AB$15,$AA$15,$AA$16))</f>
        <v>C</v>
      </c>
      <c r="Y186" s="63"/>
    </row>
    <row r="187" spans="1:25" x14ac:dyDescent="0.3">
      <c r="A187" s="10">
        <f>_xlfn.RANK.EQ(ABC_3[[#This Row],[Total]],ABC_3[Total],0)</f>
        <v>129</v>
      </c>
      <c r="B187" s="10" t="s">
        <v>175</v>
      </c>
      <c r="C187" s="11" t="s">
        <v>22</v>
      </c>
      <c r="D187" s="36">
        <v>14864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>
        <f>SUM(ABC_3[[#This Row],[1]:[12]])</f>
        <v>1</v>
      </c>
      <c r="R187" s="13">
        <f>ABC_3[[#This Row],[Total]]*ABC_3[[#This Row],[Valor]]</f>
        <v>14864</v>
      </c>
      <c r="S187" s="26">
        <f>ABC_3[[#This Row],[Valor Total]]/SUM(ABC_3[Valor Total])</f>
        <v>4.3045070811729763E-5</v>
      </c>
      <c r="T187" s="27">
        <f>SUM($S$7:S187)</f>
        <v>0.96621331147624034</v>
      </c>
      <c r="U187" s="53">
        <f t="shared" si="4"/>
        <v>8.3333333333333329E-2</v>
      </c>
      <c r="V187" s="59">
        <f>_xlfn.STDEV.S(ABC_3[[#This Row],[1]:[12]])</f>
        <v>0.28867513459481287</v>
      </c>
      <c r="W187" s="59">
        <f>ABC_3[[#This Row],[D. ESTANTANDAR]]/ABC_3[[#This Row],[PROMEDIO]]</f>
        <v>3.4641016151377544</v>
      </c>
      <c r="X187" s="29" t="str">
        <f>IF(ABC_3[[#This Row],[Costo Porcentual Acumulado]]&lt;=$AB$14,$AA$14,IF(ABC_3[[#This Row],[Costo Porcentual Acumulado]]&lt;=$AB$15,$AA$15,$AA$16))</f>
        <v>C</v>
      </c>
      <c r="Y187" s="63"/>
    </row>
    <row r="188" spans="1:25" x14ac:dyDescent="0.3">
      <c r="A188" s="10">
        <f>_xlfn.RANK.EQ(ABC_3[[#This Row],[Total]],ABC_3[Total],0)</f>
        <v>129</v>
      </c>
      <c r="B188" s="10" t="s">
        <v>176</v>
      </c>
      <c r="C188" s="11" t="s">
        <v>22</v>
      </c>
      <c r="D188" s="36">
        <v>5661</v>
      </c>
      <c r="E188" s="11">
        <v>0</v>
      </c>
      <c r="F188" s="11">
        <v>0</v>
      </c>
      <c r="G188" s="11">
        <v>0</v>
      </c>
      <c r="H188" s="11">
        <v>1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f>SUM(ABC_3[[#This Row],[1]:[12]])</f>
        <v>1</v>
      </c>
      <c r="R188" s="13">
        <f>ABC_3[[#This Row],[Total]]*ABC_3[[#This Row],[Valor]]</f>
        <v>5661</v>
      </c>
      <c r="S188" s="26">
        <f>ABC_3[[#This Row],[Valor Total]]/SUM(ABC_3[Valor Total])</f>
        <v>1.6393847272954938E-5</v>
      </c>
      <c r="T188" s="27">
        <f>SUM($S$7:S188)</f>
        <v>0.96622970532351327</v>
      </c>
      <c r="U188" s="53">
        <f t="shared" si="4"/>
        <v>8.3333333333333329E-2</v>
      </c>
      <c r="V188" s="59">
        <f>_xlfn.STDEV.S(ABC_3[[#This Row],[1]:[12]])</f>
        <v>0.28867513459481287</v>
      </c>
      <c r="W188" s="59">
        <f>ABC_3[[#This Row],[D. ESTANTANDAR]]/ABC_3[[#This Row],[PROMEDIO]]</f>
        <v>3.4641016151377544</v>
      </c>
      <c r="X188" s="29" t="str">
        <f>IF(ABC_3[[#This Row],[Costo Porcentual Acumulado]]&lt;=$AB$14,$AA$14,IF(ABC_3[[#This Row],[Costo Porcentual Acumulado]]&lt;=$AB$15,$AA$15,$AA$16))</f>
        <v>C</v>
      </c>
      <c r="Y188" s="63"/>
    </row>
    <row r="189" spans="1:25" x14ac:dyDescent="0.3">
      <c r="A189" s="10">
        <f>_xlfn.RANK.EQ(ABC_3[[#This Row],[Total]],ABC_3[Total],0)</f>
        <v>129</v>
      </c>
      <c r="B189" s="10" t="s">
        <v>177</v>
      </c>
      <c r="C189" s="11" t="s">
        <v>22</v>
      </c>
      <c r="D189" s="36">
        <v>10699</v>
      </c>
      <c r="E189" s="11">
        <v>0</v>
      </c>
      <c r="F189" s="11">
        <v>0</v>
      </c>
      <c r="G189" s="11">
        <v>0</v>
      </c>
      <c r="H189" s="11">
        <v>1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f>SUM(ABC_3[[#This Row],[1]:[12]])</f>
        <v>1</v>
      </c>
      <c r="R189" s="13">
        <f>ABC_3[[#This Row],[Total]]*ABC_3[[#This Row],[Valor]]</f>
        <v>10699</v>
      </c>
      <c r="S189" s="26">
        <f>ABC_3[[#This Row],[Valor Total]]/SUM(ABC_3[Valor Total])</f>
        <v>3.0983531526822974E-5</v>
      </c>
      <c r="T189" s="27">
        <f>SUM($S$7:S189)</f>
        <v>0.96626068885504013</v>
      </c>
      <c r="U189" s="53">
        <f t="shared" si="4"/>
        <v>8.3333333333333329E-2</v>
      </c>
      <c r="V189" s="59">
        <f>_xlfn.STDEV.S(ABC_3[[#This Row],[1]:[12]])</f>
        <v>0.28867513459481287</v>
      </c>
      <c r="W189" s="59">
        <f>ABC_3[[#This Row],[D. ESTANTANDAR]]/ABC_3[[#This Row],[PROMEDIO]]</f>
        <v>3.4641016151377544</v>
      </c>
      <c r="X189" s="29" t="str">
        <f>IF(ABC_3[[#This Row],[Costo Porcentual Acumulado]]&lt;=$AB$14,$AA$14,IF(ABC_3[[#This Row],[Costo Porcentual Acumulado]]&lt;=$AB$15,$AA$15,$AA$16))</f>
        <v>C</v>
      </c>
      <c r="Y189" s="63"/>
    </row>
    <row r="190" spans="1:25" x14ac:dyDescent="0.3">
      <c r="A190" s="10">
        <f>_xlfn.RANK.EQ(ABC_3[[#This Row],[Total]],ABC_3[Total],0)</f>
        <v>129</v>
      </c>
      <c r="B190" s="10" t="s">
        <v>178</v>
      </c>
      <c r="C190" s="11" t="s">
        <v>22</v>
      </c>
      <c r="D190" s="36">
        <v>11400</v>
      </c>
      <c r="E190" s="11">
        <v>0</v>
      </c>
      <c r="F190" s="11">
        <v>0</v>
      </c>
      <c r="G190" s="11">
        <v>0</v>
      </c>
      <c r="H190" s="11">
        <v>1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f>SUM(ABC_3[[#This Row],[1]:[12]])</f>
        <v>1</v>
      </c>
      <c r="R190" s="13">
        <f>ABC_3[[#This Row],[Total]]*ABC_3[[#This Row],[Valor]]</f>
        <v>11400</v>
      </c>
      <c r="S190" s="26">
        <f>ABC_3[[#This Row],[Valor Total]]/SUM(ABC_3[Valor Total])</f>
        <v>3.3013576914270673E-5</v>
      </c>
      <c r="T190" s="27">
        <f>SUM($S$7:S190)</f>
        <v>0.96629370243195445</v>
      </c>
      <c r="U190" s="53">
        <f t="shared" si="4"/>
        <v>8.3333333333333329E-2</v>
      </c>
      <c r="V190" s="59">
        <f>_xlfn.STDEV.S(ABC_3[[#This Row],[1]:[12]])</f>
        <v>0.28867513459481287</v>
      </c>
      <c r="W190" s="59">
        <f>ABC_3[[#This Row],[D. ESTANTANDAR]]/ABC_3[[#This Row],[PROMEDIO]]</f>
        <v>3.4641016151377544</v>
      </c>
      <c r="X190" s="29" t="str">
        <f>IF(ABC_3[[#This Row],[Costo Porcentual Acumulado]]&lt;=$AB$14,$AA$14,IF(ABC_3[[#This Row],[Costo Porcentual Acumulado]]&lt;=$AB$15,$AA$15,$AA$16))</f>
        <v>C</v>
      </c>
      <c r="Y190" s="63"/>
    </row>
    <row r="191" spans="1:25" x14ac:dyDescent="0.3">
      <c r="A191" s="10">
        <f>_xlfn.RANK.EQ(ABC_3[[#This Row],[Total]],ABC_3[Total],0)</f>
        <v>129</v>
      </c>
      <c r="B191" s="10" t="s">
        <v>182</v>
      </c>
      <c r="C191" s="11" t="s">
        <v>22</v>
      </c>
      <c r="D191" s="36">
        <v>19050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</v>
      </c>
      <c r="N191" s="11">
        <v>0</v>
      </c>
      <c r="O191" s="11">
        <v>0</v>
      </c>
      <c r="P191" s="11">
        <v>0</v>
      </c>
      <c r="Q191" s="11">
        <f>SUM(ABC_3[[#This Row],[1]:[12]])</f>
        <v>1</v>
      </c>
      <c r="R191" s="13">
        <f>ABC_3[[#This Row],[Total]]*ABC_3[[#This Row],[Valor]]</f>
        <v>19050</v>
      </c>
      <c r="S191" s="26">
        <f>ABC_3[[#This Row],[Valor Total]]/SUM(ABC_3[Valor Total])</f>
        <v>5.5167424580425995E-5</v>
      </c>
      <c r="T191" s="27">
        <f>SUM($S$7:S191)</f>
        <v>0.9663488698565349</v>
      </c>
      <c r="U191" s="53">
        <f t="shared" si="4"/>
        <v>8.3333333333333329E-2</v>
      </c>
      <c r="V191" s="59">
        <f>_xlfn.STDEV.S(ABC_3[[#This Row],[1]:[12]])</f>
        <v>0.28867513459481287</v>
      </c>
      <c r="W191" s="59">
        <f>ABC_3[[#This Row],[D. ESTANTANDAR]]/ABC_3[[#This Row],[PROMEDIO]]</f>
        <v>3.4641016151377544</v>
      </c>
      <c r="X191" s="29" t="str">
        <f>IF(ABC_3[[#This Row],[Costo Porcentual Acumulado]]&lt;=$AB$14,$AA$14,IF(ABC_3[[#This Row],[Costo Porcentual Acumulado]]&lt;=$AB$15,$AA$15,$AA$16))</f>
        <v>C</v>
      </c>
      <c r="Y191" s="63"/>
    </row>
    <row r="192" spans="1:25" x14ac:dyDescent="0.3">
      <c r="A192" s="10">
        <f>_xlfn.RANK.EQ(ABC_3[[#This Row],[Total]],ABC_3[Total],0)</f>
        <v>129</v>
      </c>
      <c r="B192" s="10" t="s">
        <v>191</v>
      </c>
      <c r="C192" s="11" t="s">
        <v>22</v>
      </c>
      <c r="D192" s="36">
        <v>7274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1</v>
      </c>
      <c r="O192" s="11">
        <v>0</v>
      </c>
      <c r="P192" s="11">
        <v>0</v>
      </c>
      <c r="Q192" s="11">
        <f>SUM(ABC_3[[#This Row],[1]:[12]])</f>
        <v>1</v>
      </c>
      <c r="R192" s="13">
        <f>ABC_3[[#This Row],[Total]]*ABC_3[[#This Row],[Valor]]</f>
        <v>7274</v>
      </c>
      <c r="S192" s="26">
        <f>ABC_3[[#This Row],[Valor Total]]/SUM(ABC_3[Valor Total])</f>
        <v>2.1064978813544289E-5</v>
      </c>
      <c r="T192" s="27">
        <f>SUM($S$7:S192)</f>
        <v>0.96636993483534839</v>
      </c>
      <c r="U192" s="53">
        <f t="shared" si="4"/>
        <v>8.3333333333333329E-2</v>
      </c>
      <c r="V192" s="59">
        <f>_xlfn.STDEV.S(ABC_3[[#This Row],[1]:[12]])</f>
        <v>0.28867513459481287</v>
      </c>
      <c r="W192" s="59">
        <f>ABC_3[[#This Row],[D. ESTANTANDAR]]/ABC_3[[#This Row],[PROMEDIO]]</f>
        <v>3.4641016151377544</v>
      </c>
      <c r="X192" s="29" t="str">
        <f>IF(ABC_3[[#This Row],[Costo Porcentual Acumulado]]&lt;=$AB$14,$AA$14,IF(ABC_3[[#This Row],[Costo Porcentual Acumulado]]&lt;=$AB$15,$AA$15,$AA$16))</f>
        <v>C</v>
      </c>
      <c r="Y192" s="63"/>
    </row>
    <row r="193" spans="1:25" x14ac:dyDescent="0.3">
      <c r="A193" s="10">
        <f>_xlfn.RANK.EQ(ABC_3[[#This Row],[Total]],ABC_3[Total],0)</f>
        <v>129</v>
      </c>
      <c r="B193" s="10" t="s">
        <v>194</v>
      </c>
      <c r="C193" s="11" t="s">
        <v>22</v>
      </c>
      <c r="D193" s="36">
        <v>2339900</v>
      </c>
      <c r="E193" s="11">
        <v>1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f>SUM(ABC_3[[#This Row],[1]:[12]])</f>
        <v>1</v>
      </c>
      <c r="R193" s="13">
        <f>ABC_3[[#This Row],[Total]]*ABC_3[[#This Row],[Valor]]</f>
        <v>2339900</v>
      </c>
      <c r="S193" s="26">
        <f>ABC_3[[#This Row],[Valor Total]]/SUM(ABC_3[Valor Total])</f>
        <v>6.7761814580440307E-3</v>
      </c>
      <c r="T193" s="27">
        <f>SUM($S$7:S193)</f>
        <v>0.97314611629339243</v>
      </c>
      <c r="U193" s="53">
        <f t="shared" si="4"/>
        <v>8.3333333333333329E-2</v>
      </c>
      <c r="V193" s="59">
        <f>_xlfn.STDEV.S(ABC_3[[#This Row],[1]:[12]])</f>
        <v>0.28867513459481287</v>
      </c>
      <c r="W193" s="59">
        <f>ABC_3[[#This Row],[D. ESTANTANDAR]]/ABC_3[[#This Row],[PROMEDIO]]</f>
        <v>3.4641016151377544</v>
      </c>
      <c r="X193" s="29" t="str">
        <f>IF(ABC_3[[#This Row],[Costo Porcentual Acumulado]]&lt;=$AB$14,$AA$14,IF(ABC_3[[#This Row],[Costo Porcentual Acumulado]]&lt;=$AB$15,$AA$15,$AA$16))</f>
        <v>C</v>
      </c>
      <c r="Y193" s="63"/>
    </row>
    <row r="194" spans="1:25" x14ac:dyDescent="0.3">
      <c r="A194" s="10">
        <f>_xlfn.RANK.EQ(ABC_3[[#This Row],[Total]],ABC_3[Total],0)</f>
        <v>129</v>
      </c>
      <c r="B194" s="10" t="s">
        <v>198</v>
      </c>
      <c r="C194" s="11" t="s">
        <v>22</v>
      </c>
      <c r="D194" s="36">
        <v>75000</v>
      </c>
      <c r="E194" s="11">
        <v>0</v>
      </c>
      <c r="F194" s="11">
        <v>1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f>SUM(ABC_3[[#This Row],[1]:[12]])</f>
        <v>1</v>
      </c>
      <c r="R194" s="13">
        <f>ABC_3[[#This Row],[Total]]*ABC_3[[#This Row],[Valor]]</f>
        <v>75000</v>
      </c>
      <c r="S194" s="26">
        <f>ABC_3[[#This Row],[Valor Total]]/SUM(ABC_3[Valor Total])</f>
        <v>2.1719458496230706E-4</v>
      </c>
      <c r="T194" s="27">
        <f>SUM($S$7:S194)</f>
        <v>0.9733633108783547</v>
      </c>
      <c r="U194" s="53">
        <f t="shared" si="4"/>
        <v>8.3333333333333329E-2</v>
      </c>
      <c r="V194" s="59">
        <f>_xlfn.STDEV.S(ABC_3[[#This Row],[1]:[12]])</f>
        <v>0.28867513459481287</v>
      </c>
      <c r="W194" s="59">
        <f>ABC_3[[#This Row],[D. ESTANTANDAR]]/ABC_3[[#This Row],[PROMEDIO]]</f>
        <v>3.4641016151377544</v>
      </c>
      <c r="X194" s="29" t="str">
        <f>IF(ABC_3[[#This Row],[Costo Porcentual Acumulado]]&lt;=$AB$14,$AA$14,IF(ABC_3[[#This Row],[Costo Porcentual Acumulado]]&lt;=$AB$15,$AA$15,$AA$16))</f>
        <v>C</v>
      </c>
      <c r="Y194" s="63"/>
    </row>
    <row r="195" spans="1:25" x14ac:dyDescent="0.3">
      <c r="A195" s="10">
        <f>_xlfn.RANK.EQ(ABC_3[[#This Row],[Total]],ABC_3[Total],0)</f>
        <v>129</v>
      </c>
      <c r="B195" s="10" t="s">
        <v>199</v>
      </c>
      <c r="C195" s="11" t="s">
        <v>22</v>
      </c>
      <c r="D195" s="36">
        <v>4900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f>SUM(ABC_3[[#This Row],[1]:[12]])</f>
        <v>1</v>
      </c>
      <c r="R195" s="13">
        <f>ABC_3[[#This Row],[Total]]*ABC_3[[#This Row],[Valor]]</f>
        <v>4900</v>
      </c>
      <c r="S195" s="26">
        <f>ABC_3[[#This Row],[Valor Total]]/SUM(ABC_3[Valor Total])</f>
        <v>1.4190046217537394E-5</v>
      </c>
      <c r="T195" s="27">
        <f>SUM($S$7:S195)</f>
        <v>0.9733775009245722</v>
      </c>
      <c r="U195" s="53">
        <f t="shared" si="4"/>
        <v>8.3333333333333329E-2</v>
      </c>
      <c r="V195" s="59">
        <f>_xlfn.STDEV.S(ABC_3[[#This Row],[1]:[12]])</f>
        <v>0.28867513459481287</v>
      </c>
      <c r="W195" s="59">
        <f>ABC_3[[#This Row],[D. ESTANTANDAR]]/ABC_3[[#This Row],[PROMEDIO]]</f>
        <v>3.4641016151377544</v>
      </c>
      <c r="X195" s="29" t="str">
        <f>IF(ABC_3[[#This Row],[Costo Porcentual Acumulado]]&lt;=$AB$14,$AA$14,IF(ABC_3[[#This Row],[Costo Porcentual Acumulado]]&lt;=$AB$15,$AA$15,$AA$16))</f>
        <v>C</v>
      </c>
      <c r="Y195" s="63"/>
    </row>
    <row r="196" spans="1:25" x14ac:dyDescent="0.3">
      <c r="A196" s="10">
        <f>_xlfn.RANK.EQ(ABC_3[[#This Row],[Total]],ABC_3[Total],0)</f>
        <v>129</v>
      </c>
      <c r="B196" s="10" t="s">
        <v>200</v>
      </c>
      <c r="C196" s="11" t="s">
        <v>22</v>
      </c>
      <c r="D196" s="36">
        <v>7500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1</v>
      </c>
      <c r="Q196" s="11">
        <f>SUM(ABC_3[[#This Row],[1]:[12]])</f>
        <v>1</v>
      </c>
      <c r="R196" s="13">
        <f>ABC_3[[#This Row],[Total]]*ABC_3[[#This Row],[Valor]]</f>
        <v>7500</v>
      </c>
      <c r="S196" s="26">
        <f>ABC_3[[#This Row],[Valor Total]]/SUM(ABC_3[Valor Total])</f>
        <v>2.1719458496230708E-5</v>
      </c>
      <c r="T196" s="27">
        <f>SUM($S$7:S196)</f>
        <v>0.97339922038306848</v>
      </c>
      <c r="U196" s="53">
        <f t="shared" si="4"/>
        <v>8.3333333333333329E-2</v>
      </c>
      <c r="V196" s="59">
        <f>_xlfn.STDEV.S(ABC_3[[#This Row],[1]:[12]])</f>
        <v>0.28867513459481287</v>
      </c>
      <c r="W196" s="59">
        <f>ABC_3[[#This Row],[D. ESTANTANDAR]]/ABC_3[[#This Row],[PROMEDIO]]</f>
        <v>3.4641016151377544</v>
      </c>
      <c r="X196" s="29" t="str">
        <f>IF(ABC_3[[#This Row],[Costo Porcentual Acumulado]]&lt;=$AB$14,$AA$14,IF(ABC_3[[#This Row],[Costo Porcentual Acumulado]]&lt;=$AB$15,$AA$15,$AA$16))</f>
        <v>C</v>
      </c>
      <c r="Y196" s="63"/>
    </row>
    <row r="197" spans="1:25" x14ac:dyDescent="0.3">
      <c r="A197" s="10">
        <f>_xlfn.RANK.EQ(ABC_3[[#This Row],[Total]],ABC_3[Total],0)</f>
        <v>129</v>
      </c>
      <c r="B197" s="10" t="s">
        <v>201</v>
      </c>
      <c r="C197" s="11" t="s">
        <v>22</v>
      </c>
      <c r="D197" s="36">
        <v>16450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1</v>
      </c>
      <c r="O197" s="11">
        <v>0</v>
      </c>
      <c r="P197" s="11">
        <v>0</v>
      </c>
      <c r="Q197" s="11">
        <f>SUM(ABC_3[[#This Row],[1]:[12]])</f>
        <v>1</v>
      </c>
      <c r="R197" s="13">
        <f>ABC_3[[#This Row],[Total]]*ABC_3[[#This Row],[Valor]]</f>
        <v>16450</v>
      </c>
      <c r="S197" s="26">
        <f>ABC_3[[#This Row],[Valor Total]]/SUM(ABC_3[Valor Total])</f>
        <v>4.7638012301732685E-5</v>
      </c>
      <c r="T197" s="27">
        <f>SUM($S$7:S197)</f>
        <v>0.97344685839537026</v>
      </c>
      <c r="U197" s="53">
        <f t="shared" si="4"/>
        <v>8.3333333333333329E-2</v>
      </c>
      <c r="V197" s="59">
        <f>_xlfn.STDEV.S(ABC_3[[#This Row],[1]:[12]])</f>
        <v>0.28867513459481287</v>
      </c>
      <c r="W197" s="59">
        <f>ABC_3[[#This Row],[D. ESTANTANDAR]]/ABC_3[[#This Row],[PROMEDIO]]</f>
        <v>3.4641016151377544</v>
      </c>
      <c r="X197" s="29" t="str">
        <f>IF(ABC_3[[#This Row],[Costo Porcentual Acumulado]]&lt;=$AB$14,$AA$14,IF(ABC_3[[#This Row],[Costo Porcentual Acumulado]]&lt;=$AB$15,$AA$15,$AA$16))</f>
        <v>C</v>
      </c>
      <c r="Y197" s="63"/>
    </row>
    <row r="198" spans="1:25" x14ac:dyDescent="0.3">
      <c r="A198" s="10">
        <f>_xlfn.RANK.EQ(ABC_3[[#This Row],[Total]],ABC_3[Total],0)</f>
        <v>129</v>
      </c>
      <c r="B198" s="10" t="s">
        <v>205</v>
      </c>
      <c r="C198" s="11" t="s">
        <v>22</v>
      </c>
      <c r="D198" s="36">
        <v>82000</v>
      </c>
      <c r="E198" s="11">
        <v>1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f>SUM(ABC_3[[#This Row],[1]:[12]])</f>
        <v>1</v>
      </c>
      <c r="R198" s="13">
        <f>ABC_3[[#This Row],[Total]]*ABC_3[[#This Row],[Valor]]</f>
        <v>82000</v>
      </c>
      <c r="S198" s="26">
        <f>ABC_3[[#This Row],[Valor Total]]/SUM(ABC_3[Valor Total])</f>
        <v>2.3746607955878906E-4</v>
      </c>
      <c r="T198" s="27">
        <f>SUM($S$7:S198)</f>
        <v>0.97368432447492903</v>
      </c>
      <c r="U198" s="53">
        <f t="shared" si="4"/>
        <v>8.3333333333333329E-2</v>
      </c>
      <c r="V198" s="59">
        <f>_xlfn.STDEV.S(ABC_3[[#This Row],[1]:[12]])</f>
        <v>0.28867513459481287</v>
      </c>
      <c r="W198" s="59">
        <f>ABC_3[[#This Row],[D. ESTANTANDAR]]/ABC_3[[#This Row],[PROMEDIO]]</f>
        <v>3.4641016151377544</v>
      </c>
      <c r="X198" s="29" t="str">
        <f>IF(ABC_3[[#This Row],[Costo Porcentual Acumulado]]&lt;=$AB$14,$AA$14,IF(ABC_3[[#This Row],[Costo Porcentual Acumulado]]&lt;=$AB$15,$AA$15,$AA$16))</f>
        <v>C</v>
      </c>
      <c r="Y198" s="63"/>
    </row>
    <row r="199" spans="1:25" x14ac:dyDescent="0.3">
      <c r="A199" s="10">
        <f>_xlfn.RANK.EQ(ABC_3[[#This Row],[Total]],ABC_3[Total],0)</f>
        <v>129</v>
      </c>
      <c r="B199" s="10" t="s">
        <v>206</v>
      </c>
      <c r="C199" s="11" t="s">
        <v>22</v>
      </c>
      <c r="D199" s="36">
        <v>21900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1</v>
      </c>
      <c r="Q199" s="11">
        <f>SUM(ABC_3[[#This Row],[1]:[12]])</f>
        <v>1</v>
      </c>
      <c r="R199" s="13">
        <f>ABC_3[[#This Row],[Total]]*ABC_3[[#This Row],[Valor]]</f>
        <v>21900</v>
      </c>
      <c r="S199" s="26">
        <f>ABC_3[[#This Row],[Valor Total]]/SUM(ABC_3[Valor Total])</f>
        <v>6.3420818808993657E-5</v>
      </c>
      <c r="T199" s="27">
        <f>SUM($S$7:S199)</f>
        <v>0.97374774529373798</v>
      </c>
      <c r="U199" s="53">
        <f t="shared" si="4"/>
        <v>8.3333333333333329E-2</v>
      </c>
      <c r="V199" s="59">
        <f>_xlfn.STDEV.S(ABC_3[[#This Row],[1]:[12]])</f>
        <v>0.28867513459481287</v>
      </c>
      <c r="W199" s="59">
        <f>ABC_3[[#This Row],[D. ESTANTANDAR]]/ABC_3[[#This Row],[PROMEDIO]]</f>
        <v>3.4641016151377544</v>
      </c>
      <c r="X199" s="29" t="str">
        <f>IF(ABC_3[[#This Row],[Costo Porcentual Acumulado]]&lt;=$AB$14,$AA$14,IF(ABC_3[[#This Row],[Costo Porcentual Acumulado]]&lt;=$AB$15,$AA$15,$AA$16))</f>
        <v>C</v>
      </c>
      <c r="Y199" s="63"/>
    </row>
    <row r="200" spans="1:25" x14ac:dyDescent="0.3">
      <c r="A200" s="10">
        <f>_xlfn.RANK.EQ(ABC_3[[#This Row],[Total]],ABC_3[Total],0)</f>
        <v>129</v>
      </c>
      <c r="B200" s="10" t="s">
        <v>207</v>
      </c>
      <c r="C200" s="11" t="s">
        <v>22</v>
      </c>
      <c r="D200" s="36">
        <v>6931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1</v>
      </c>
      <c r="Q200" s="11">
        <f>SUM(ABC_3[[#This Row],[1]:[12]])</f>
        <v>1</v>
      </c>
      <c r="R200" s="13">
        <f>ABC_3[[#This Row],[Total]]*ABC_3[[#This Row],[Valor]]</f>
        <v>6931</v>
      </c>
      <c r="S200" s="26">
        <f>ABC_3[[#This Row],[Valor Total]]/SUM(ABC_3[Valor Total])</f>
        <v>2.0071675578316669E-5</v>
      </c>
      <c r="T200" s="27">
        <f>SUM($S$7:S200)</f>
        <v>0.97376781696931625</v>
      </c>
      <c r="U200" s="53">
        <f t="shared" si="4"/>
        <v>8.3333333333333329E-2</v>
      </c>
      <c r="V200" s="59">
        <f>_xlfn.STDEV.S(ABC_3[[#This Row],[1]:[12]])</f>
        <v>0.28867513459481287</v>
      </c>
      <c r="W200" s="59">
        <f>ABC_3[[#This Row],[D. ESTANTANDAR]]/ABC_3[[#This Row],[PROMEDIO]]</f>
        <v>3.4641016151377544</v>
      </c>
      <c r="X200" s="29" t="str">
        <f>IF(ABC_3[[#This Row],[Costo Porcentual Acumulado]]&lt;=$AB$14,$AA$14,IF(ABC_3[[#This Row],[Costo Porcentual Acumulado]]&lt;=$AB$15,$AA$15,$AA$16))</f>
        <v>C</v>
      </c>
      <c r="Y200" s="63"/>
    </row>
    <row r="201" spans="1:25" x14ac:dyDescent="0.3">
      <c r="A201" s="10">
        <f>_xlfn.RANK.EQ(ABC_3[[#This Row],[Total]],ABC_3[Total],0)</f>
        <v>129</v>
      </c>
      <c r="B201" s="10" t="s">
        <v>210</v>
      </c>
      <c r="C201" s="11" t="s">
        <v>22</v>
      </c>
      <c r="D201" s="36">
        <v>95900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1</v>
      </c>
      <c r="O201" s="11">
        <v>0</v>
      </c>
      <c r="P201" s="11">
        <v>0</v>
      </c>
      <c r="Q201" s="11">
        <f>SUM(ABC_3[[#This Row],[1]:[12]])</f>
        <v>1</v>
      </c>
      <c r="R201" s="13">
        <f>ABC_3[[#This Row],[Total]]*ABC_3[[#This Row],[Valor]]</f>
        <v>95900</v>
      </c>
      <c r="S201" s="26">
        <f>ABC_3[[#This Row],[Valor Total]]/SUM(ABC_3[Valor Total])</f>
        <v>2.7771947597180331E-4</v>
      </c>
      <c r="T201" s="27">
        <f>SUM($S$7:S201)</f>
        <v>0.97404553644528802</v>
      </c>
      <c r="U201" s="53">
        <f t="shared" si="4"/>
        <v>8.3333333333333329E-2</v>
      </c>
      <c r="V201" s="59">
        <f>_xlfn.STDEV.S(ABC_3[[#This Row],[1]:[12]])</f>
        <v>0.28867513459481287</v>
      </c>
      <c r="W201" s="59">
        <f>ABC_3[[#This Row],[D. ESTANTANDAR]]/ABC_3[[#This Row],[PROMEDIO]]</f>
        <v>3.4641016151377544</v>
      </c>
      <c r="X201" s="29" t="str">
        <f>IF(ABC_3[[#This Row],[Costo Porcentual Acumulado]]&lt;=$AB$14,$AA$14,IF(ABC_3[[#This Row],[Costo Porcentual Acumulado]]&lt;=$AB$15,$AA$15,$AA$16))</f>
        <v>C</v>
      </c>
      <c r="Y201" s="63"/>
    </row>
    <row r="202" spans="1:25" x14ac:dyDescent="0.3">
      <c r="A202" s="10">
        <f>_xlfn.RANK.EQ(ABC_3[[#This Row],[Total]],ABC_3[Total],0)</f>
        <v>129</v>
      </c>
      <c r="B202" s="10" t="s">
        <v>212</v>
      </c>
      <c r="C202" s="11" t="s">
        <v>22</v>
      </c>
      <c r="D202" s="36">
        <v>21700</v>
      </c>
      <c r="E202" s="11">
        <v>1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f>SUM(ABC_3[[#This Row],[1]:[12]])</f>
        <v>1</v>
      </c>
      <c r="R202" s="13">
        <f>ABC_3[[#This Row],[Total]]*ABC_3[[#This Row],[Valor]]</f>
        <v>21700</v>
      </c>
      <c r="S202" s="26">
        <f>ABC_3[[#This Row],[Valor Total]]/SUM(ABC_3[Valor Total])</f>
        <v>6.2841633249094184E-5</v>
      </c>
      <c r="T202" s="27">
        <f>SUM($S$7:S202)</f>
        <v>0.97410837807853712</v>
      </c>
      <c r="U202" s="53">
        <f t="shared" si="4"/>
        <v>8.3333333333333329E-2</v>
      </c>
      <c r="V202" s="59">
        <f>_xlfn.STDEV.S(ABC_3[[#This Row],[1]:[12]])</f>
        <v>0.28867513459481287</v>
      </c>
      <c r="W202" s="59">
        <f>ABC_3[[#This Row],[D. ESTANTANDAR]]/ABC_3[[#This Row],[PROMEDIO]]</f>
        <v>3.4641016151377544</v>
      </c>
      <c r="X202" s="29" t="str">
        <f>IF(ABC_3[[#This Row],[Costo Porcentual Acumulado]]&lt;=$AB$14,$AA$14,IF(ABC_3[[#This Row],[Costo Porcentual Acumulado]]&lt;=$AB$15,$AA$15,$AA$16))</f>
        <v>C</v>
      </c>
      <c r="Y202" s="63"/>
    </row>
    <row r="203" spans="1:25" x14ac:dyDescent="0.3">
      <c r="A203" s="10">
        <f>_xlfn.RANK.EQ(ABC_3[[#This Row],[Total]],ABC_3[Total],0)</f>
        <v>129</v>
      </c>
      <c r="B203" s="10" t="s">
        <v>213</v>
      </c>
      <c r="C203" s="11" t="s">
        <v>22</v>
      </c>
      <c r="D203" s="36">
        <v>30850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1</v>
      </c>
      <c r="O203" s="11">
        <v>0</v>
      </c>
      <c r="P203" s="11">
        <v>0</v>
      </c>
      <c r="Q203" s="11">
        <f>SUM(ABC_3[[#This Row],[1]:[12]])</f>
        <v>1</v>
      </c>
      <c r="R203" s="13">
        <f>ABC_3[[#This Row],[Total]]*ABC_3[[#This Row],[Valor]]</f>
        <v>30850</v>
      </c>
      <c r="S203" s="26">
        <f>ABC_3[[#This Row],[Valor Total]]/SUM(ABC_3[Valor Total])</f>
        <v>8.9339372614495634E-5</v>
      </c>
      <c r="T203" s="27">
        <f>SUM($S$7:S203)</f>
        <v>0.97419771745115158</v>
      </c>
      <c r="U203" s="53">
        <f t="shared" si="4"/>
        <v>8.3333333333333329E-2</v>
      </c>
      <c r="V203" s="59">
        <f>_xlfn.STDEV.S(ABC_3[[#This Row],[1]:[12]])</f>
        <v>0.28867513459481287</v>
      </c>
      <c r="W203" s="59">
        <f>ABC_3[[#This Row],[D. ESTANTANDAR]]/ABC_3[[#This Row],[PROMEDIO]]</f>
        <v>3.4641016151377544</v>
      </c>
      <c r="X203" s="29" t="str">
        <f>IF(ABC_3[[#This Row],[Costo Porcentual Acumulado]]&lt;=$AB$14,$AA$14,IF(ABC_3[[#This Row],[Costo Porcentual Acumulado]]&lt;=$AB$15,$AA$15,$AA$16))</f>
        <v>C</v>
      </c>
      <c r="Y203" s="63"/>
    </row>
    <row r="204" spans="1:25" x14ac:dyDescent="0.3">
      <c r="A204" s="10">
        <f>_xlfn.RANK.EQ(ABC_3[[#This Row],[Total]],ABC_3[Total],0)</f>
        <v>129</v>
      </c>
      <c r="B204" s="18" t="s">
        <v>222</v>
      </c>
      <c r="C204" s="19" t="s">
        <v>22</v>
      </c>
      <c r="D204" s="38">
        <v>8909850.0844275095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1</v>
      </c>
      <c r="O204" s="19">
        <v>0</v>
      </c>
      <c r="P204" s="19">
        <v>0</v>
      </c>
      <c r="Q204" s="19">
        <f>SUM(ABC_3[[#This Row],[1]:[12]])</f>
        <v>1</v>
      </c>
      <c r="R204" s="21">
        <f>ABC_3[[#This Row],[Total]]*ABC_3[[#This Row],[Valor]]</f>
        <v>8909850.0844275095</v>
      </c>
      <c r="S204" s="26">
        <f>ABC_3[[#This Row],[Valor Total]]/SUM(ABC_3[Valor Total])</f>
        <v>2.5802282548848126E-2</v>
      </c>
      <c r="T204" s="39">
        <f>SUM($S$7:S204)</f>
        <v>0.99999999999999967</v>
      </c>
      <c r="U204" s="54">
        <f t="shared" si="4"/>
        <v>8.3333333333333329E-2</v>
      </c>
      <c r="V204" s="60">
        <f>_xlfn.STDEV.S(ABC_3[[#This Row],[1]:[12]])</f>
        <v>0.28867513459481287</v>
      </c>
      <c r="W204" s="60">
        <f>ABC_3[[#This Row],[D. ESTANTANDAR]]/ABC_3[[#This Row],[PROMEDIO]]</f>
        <v>3.4641016151377544</v>
      </c>
      <c r="X204" s="40" t="str">
        <f>IF(ABC_3[[#This Row],[Costo Porcentual Acumulado]]&lt;=$AB$14,$AA$14,IF(ABC_3[[#This Row],[Costo Porcentual Acumulado]]&lt;=$AB$15,$AA$15,$AA$16))</f>
        <v>C</v>
      </c>
      <c r="Y204" s="63"/>
    </row>
  </sheetData>
  <mergeCells count="3">
    <mergeCell ref="A1:X3"/>
    <mergeCell ref="E5:P5"/>
    <mergeCell ref="AC11:AD12"/>
  </mergeCells>
  <conditionalFormatting sqref="X7:Y204">
    <cfRule type="containsText" dxfId="38" priority="1" operator="containsText" text="C">
      <formula>NOT(ISERROR(SEARCH("C",X7)))</formula>
    </cfRule>
    <cfRule type="containsText" dxfId="37" priority="2" operator="containsText" text="B">
      <formula>NOT(ISERROR(SEARCH("B",X7)))</formula>
    </cfRule>
    <cfRule type="containsText" dxfId="36" priority="3" operator="containsText" text="A">
      <formula>NOT(ISERROR(SEARCH("A",X7)))</formula>
    </cfRule>
  </conditionalFormatting>
  <pageMargins left="0.7" right="0.7" top="0.75" bottom="0.75" header="0.3" footer="0.3"/>
  <pageSetup orientation="portrait" verticalDpi="0" r:id="rId1"/>
  <drawing r:id="rId2"/>
  <legacy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CCBC5-E6E6-4FDD-979D-F4F6FE26E6F5}">
  <dimension ref="A1:AE204"/>
  <sheetViews>
    <sheetView zoomScale="72" workbookViewId="0">
      <selection sqref="A1:XFD4"/>
    </sheetView>
  </sheetViews>
  <sheetFormatPr baseColWidth="10" defaultColWidth="8.7265625" defaultRowHeight="14.5" x14ac:dyDescent="0.35"/>
  <cols>
    <col min="1" max="1" width="10.08984375" customWidth="1"/>
    <col min="2" max="2" width="49.6328125" customWidth="1"/>
    <col min="16" max="18" width="14" customWidth="1"/>
    <col min="19" max="19" width="9.453125" bestFit="1" customWidth="1"/>
    <col min="21" max="21" width="14.453125" bestFit="1" customWidth="1"/>
    <col min="27" max="27" width="8.7265625" customWidth="1"/>
  </cols>
  <sheetData>
    <row r="1" spans="1:31" s="1" customFormat="1" ht="14" x14ac:dyDescent="0.3">
      <c r="A1" s="66" t="s">
        <v>250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31" s="1" customFormat="1" ht="14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31" s="1" customFormat="1" ht="14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</row>
    <row r="6" spans="1:31" x14ac:dyDescent="0.35">
      <c r="A6" s="6" t="s">
        <v>223</v>
      </c>
      <c r="B6" s="6" t="s">
        <v>1</v>
      </c>
      <c r="C6" s="7" t="s">
        <v>2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12</v>
      </c>
      <c r="M6" s="7" t="s">
        <v>13</v>
      </c>
      <c r="N6" s="7" t="s">
        <v>14</v>
      </c>
      <c r="O6" s="7" t="s">
        <v>15</v>
      </c>
      <c r="P6" s="7" t="s">
        <v>16</v>
      </c>
      <c r="Q6" s="42" t="s">
        <v>237</v>
      </c>
      <c r="R6" s="42" t="s">
        <v>244</v>
      </c>
      <c r="S6" s="42" t="s">
        <v>245</v>
      </c>
      <c r="U6" s="46" t="s">
        <v>238</v>
      </c>
      <c r="V6" s="47">
        <f>_xlfn.NORM.S.INV(W7)</f>
        <v>0.5533847195556727</v>
      </c>
      <c r="W6" s="46"/>
    </row>
    <row r="7" spans="1:31" x14ac:dyDescent="0.35">
      <c r="A7" s="10">
        <f>_xlfn.RANK.EQ([1]!ABC[[#This Row],[Total]],[1]!ABC[Total],0)</f>
        <v>1</v>
      </c>
      <c r="B7" s="10" t="str">
        <f>[1]!Table3[[#This Row],[MATERIAL]]</f>
        <v>SOLDADURA PLATA PLANA</v>
      </c>
      <c r="C7" s="10" t="str">
        <f>[1]!Table3[[#This Row],[UM]]</f>
        <v>UND</v>
      </c>
      <c r="D7" s="10">
        <f>[1]!Table3[[#This Row],[1]]</f>
        <v>250</v>
      </c>
      <c r="E7" s="10">
        <f>[1]!Table3[[#This Row],[2]]</f>
        <v>31</v>
      </c>
      <c r="F7" s="10">
        <f>[1]!Table3[[#This Row],[3]]</f>
        <v>50</v>
      </c>
      <c r="G7" s="10">
        <f>[1]!Table3[[#This Row],[4]]</f>
        <v>37</v>
      </c>
      <c r="H7" s="10">
        <f>[1]!Table3[[#This Row],[5]]</f>
        <v>0</v>
      </c>
      <c r="I7" s="10">
        <f>[1]!Table3[[#This Row],[6]]</f>
        <v>0</v>
      </c>
      <c r="J7" s="10">
        <f>[1]!Table3[[#This Row],[7]]</f>
        <v>0</v>
      </c>
      <c r="K7" s="10">
        <f>[1]!Table3[[#This Row],[8]]</f>
        <v>0</v>
      </c>
      <c r="L7" s="10">
        <f>[1]!Table3[[#This Row],[9]]</f>
        <v>49</v>
      </c>
      <c r="M7" s="10">
        <f>[1]!Table3[[#This Row],[10]]</f>
        <v>72</v>
      </c>
      <c r="N7" s="10">
        <f>[1]!Table3[[#This Row],[11]]</f>
        <v>105</v>
      </c>
      <c r="O7" s="10">
        <f>[1]!Table3[[#This Row],[12]]</f>
        <v>120</v>
      </c>
      <c r="P7" s="11">
        <f>SUM([1]!ABC[[#This Row],[1]:[12]])</f>
        <v>714</v>
      </c>
      <c r="Q7" s="14">
        <f>AVERAGE(Table16[[#This Row],[1]:[12]])</f>
        <v>59.5</v>
      </c>
      <c r="R7" s="44">
        <f>_xlfn.STDEV.P(Table16[[#This Row],[1]:[12]])</f>
        <v>69.436421758805139</v>
      </c>
      <c r="S7" s="14">
        <f>($V$6)*SQRT((0.75)*(Table16[[#This Row],[DESV]])^2+(Table16[[#This Row],[PROM MES]])^2*(0.5)^2)</f>
        <v>37.126815501043382</v>
      </c>
      <c r="U7" s="46" t="s">
        <v>239</v>
      </c>
      <c r="V7" s="46">
        <v>0.85</v>
      </c>
      <c r="W7" s="68">
        <v>0.71</v>
      </c>
      <c r="AE7" s="43"/>
    </row>
    <row r="8" spans="1:31" x14ac:dyDescent="0.35">
      <c r="A8" s="10">
        <f>_xlfn.RANK.EQ([1]!ABC[[#This Row],[Total]],[1]!ABC[Total],0)</f>
        <v>2</v>
      </c>
      <c r="B8" s="10" t="str">
        <f>[1]!Table3[[#This Row],[MATERIAL]]</f>
        <v>TUERCAS 3/8"</v>
      </c>
      <c r="C8" s="10" t="str">
        <f>[1]!Table3[[#This Row],[UM]]</f>
        <v>UND</v>
      </c>
      <c r="D8" s="10">
        <f>[1]!Table3[[#This Row],[1]]</f>
        <v>278</v>
      </c>
      <c r="E8" s="10">
        <f>[1]!Table3[[#This Row],[2]]</f>
        <v>0</v>
      </c>
      <c r="F8" s="10">
        <f>[1]!Table3[[#This Row],[3]]</f>
        <v>120</v>
      </c>
      <c r="G8" s="10">
        <f>[1]!Table3[[#This Row],[4]]</f>
        <v>0</v>
      </c>
      <c r="H8" s="10">
        <f>[1]!Table3[[#This Row],[5]]</f>
        <v>0</v>
      </c>
      <c r="I8" s="10">
        <f>[1]!Table3[[#This Row],[6]]</f>
        <v>0</v>
      </c>
      <c r="J8" s="10">
        <f>[1]!Table3[[#This Row],[7]]</f>
        <v>0</v>
      </c>
      <c r="K8" s="10">
        <f>[1]!Table3[[#This Row],[8]]</f>
        <v>0</v>
      </c>
      <c r="L8" s="10">
        <f>[1]!Table3[[#This Row],[9]]</f>
        <v>20</v>
      </c>
      <c r="M8" s="10">
        <f>[1]!Table3[[#This Row],[10]]</f>
        <v>90</v>
      </c>
      <c r="N8" s="10">
        <f>[1]!Table3[[#This Row],[11]]</f>
        <v>80</v>
      </c>
      <c r="O8" s="10">
        <f>[1]!Table3[[#This Row],[12]]</f>
        <v>20</v>
      </c>
      <c r="P8" s="11">
        <f>SUM([1]!ABC[[#This Row],[1]:[12]])</f>
        <v>608</v>
      </c>
      <c r="Q8" s="14">
        <f>AVERAGE(Table16[[#This Row],[1]:[12]])</f>
        <v>50.666666666666664</v>
      </c>
      <c r="R8" s="44">
        <f>_xlfn.STDEV.P(Table16[[#This Row],[1]:[12]])</f>
        <v>79.67573170183141</v>
      </c>
      <c r="S8" s="14">
        <f>($V$6)*SQRT((0.75)*(Table16[[#This Row],[DESV]])^2+(Table16[[#This Row],[PROM MES]])^2*(0.5)^2)</f>
        <v>40.676391054654282</v>
      </c>
      <c r="U8" s="46" t="s">
        <v>240</v>
      </c>
      <c r="V8" s="48" t="s">
        <v>241</v>
      </c>
      <c r="W8" s="46" t="s">
        <v>242</v>
      </c>
    </row>
    <row r="9" spans="1:31" x14ac:dyDescent="0.35">
      <c r="A9" s="10">
        <f>_xlfn.RANK.EQ([1]!ABC[[#This Row],[Total]],[1]!ABC[Total],0)</f>
        <v>3</v>
      </c>
      <c r="B9" s="10" t="str">
        <f>[1]!Table3[[#This Row],[MATERIAL]]</f>
        <v>Tubería 1/2"</v>
      </c>
      <c r="C9" s="10" t="str">
        <f>[1]!Table3[[#This Row],[UM]]</f>
        <v>MTS</v>
      </c>
      <c r="D9" s="10">
        <f>[1]!Table3[[#This Row],[1]]</f>
        <v>501</v>
      </c>
      <c r="E9" s="10">
        <f>[1]!Table3[[#This Row],[2]]</f>
        <v>0</v>
      </c>
      <c r="F9" s="10">
        <f>[1]!Table3[[#This Row],[3]]</f>
        <v>0</v>
      </c>
      <c r="G9" s="10">
        <f>[1]!Table3[[#This Row],[4]]</f>
        <v>15</v>
      </c>
      <c r="H9" s="10">
        <f>[1]!Table3[[#This Row],[5]]</f>
        <v>0</v>
      </c>
      <c r="I9" s="10">
        <f>[1]!Table3[[#This Row],[6]]</f>
        <v>0</v>
      </c>
      <c r="J9" s="10">
        <f>[1]!Table3[[#This Row],[7]]</f>
        <v>0</v>
      </c>
      <c r="K9" s="10">
        <f>[1]!Table3[[#This Row],[8]]</f>
        <v>0</v>
      </c>
      <c r="L9" s="10">
        <f>[1]!Table3[[#This Row],[9]]</f>
        <v>23</v>
      </c>
      <c r="M9" s="10">
        <f>[1]!Table3[[#This Row],[10]]</f>
        <v>4</v>
      </c>
      <c r="N9" s="10">
        <f>[1]!Table3[[#This Row],[11]]</f>
        <v>2</v>
      </c>
      <c r="O9" s="10">
        <f>[1]!Table3[[#This Row],[12]]</f>
        <v>2</v>
      </c>
      <c r="P9" s="11">
        <f>SUM([1]!ABC[[#This Row],[1]:[12]])</f>
        <v>547</v>
      </c>
      <c r="Q9" s="14">
        <f>AVERAGE(Table16[[#This Row],[1]:[12]])</f>
        <v>45.583333333333336</v>
      </c>
      <c r="R9" s="44">
        <f>_xlfn.STDEV.P(Table16[[#This Row],[1]:[12]])</f>
        <v>137.49088353616597</v>
      </c>
      <c r="S9" s="14">
        <f>($V$6)*SQRT((0.75)*(Table16[[#This Row],[DESV]])^2+(Table16[[#This Row],[PROM MES]])^2*(0.5)^2)</f>
        <v>67.088095028153376</v>
      </c>
      <c r="U9" s="46" t="s">
        <v>243</v>
      </c>
      <c r="V9" s="47">
        <v>0.5</v>
      </c>
      <c r="W9" s="46" t="s">
        <v>242</v>
      </c>
    </row>
    <row r="10" spans="1:31" x14ac:dyDescent="0.35">
      <c r="A10" s="10">
        <f>_xlfn.RANK.EQ([1]!ABC[[#This Row],[Total]],[1]!ABC[Total],0)</f>
        <v>4</v>
      </c>
      <c r="B10" s="10" t="str">
        <f>[1]!Table3[[#This Row],[MATERIAL]]</f>
        <v>Codos 1/2"</v>
      </c>
      <c r="C10" s="10" t="str">
        <f>[1]!Table3[[#This Row],[UM]]</f>
        <v>MTR</v>
      </c>
      <c r="D10" s="10">
        <f>[1]!Table3[[#This Row],[1]]</f>
        <v>176</v>
      </c>
      <c r="E10" s="10">
        <f>[1]!Table3[[#This Row],[2]]</f>
        <v>14</v>
      </c>
      <c r="F10" s="10">
        <f>[1]!Table3[[#This Row],[3]]</f>
        <v>0</v>
      </c>
      <c r="G10" s="10">
        <f>[1]!Table3[[#This Row],[4]]</f>
        <v>30</v>
      </c>
      <c r="H10" s="10">
        <f>[1]!Table3[[#This Row],[5]]</f>
        <v>0</v>
      </c>
      <c r="I10" s="10">
        <f>[1]!Table3[[#This Row],[6]]</f>
        <v>0</v>
      </c>
      <c r="J10" s="10">
        <f>[1]!Table3[[#This Row],[7]]</f>
        <v>0</v>
      </c>
      <c r="K10" s="10">
        <f>[1]!Table3[[#This Row],[8]]</f>
        <v>0</v>
      </c>
      <c r="L10" s="10">
        <f>[1]!Table3[[#This Row],[9]]</f>
        <v>140</v>
      </c>
      <c r="M10" s="10">
        <f>[1]!Table3[[#This Row],[10]]</f>
        <v>76</v>
      </c>
      <c r="N10" s="10">
        <f>[1]!Table3[[#This Row],[11]]</f>
        <v>60</v>
      </c>
      <c r="O10" s="10">
        <f>[1]!Table3[[#This Row],[12]]</f>
        <v>16</v>
      </c>
      <c r="P10" s="11">
        <f>SUM([1]!ABC[[#This Row],[1]:[12]])</f>
        <v>512</v>
      </c>
      <c r="Q10" s="14">
        <f>AVERAGE(Table16[[#This Row],[1]:[12]])</f>
        <v>42.666666666666664</v>
      </c>
      <c r="R10" s="44">
        <f>_xlfn.STDEV.P(Table16[[#This Row],[1]:[12]])</f>
        <v>57.343022437104082</v>
      </c>
      <c r="S10" s="14">
        <f>($V$6)*SQRT((0.75)*(Table16[[#This Row],[DESV]])^2+(Table16[[#This Row],[PROM MES]])^2*(0.5)^2)</f>
        <v>29.909805608092928</v>
      </c>
    </row>
    <row r="11" spans="1:31" x14ac:dyDescent="0.35">
      <c r="A11" s="10">
        <f>_xlfn.RANK.EQ([1]!ABC[[#This Row],[Total]],[1]!ABC[Total],0)</f>
        <v>5</v>
      </c>
      <c r="B11" s="10" t="str">
        <f>[1]!Table3[[#This Row],[MATERIAL]]</f>
        <v>Tuercas 1/4"</v>
      </c>
      <c r="C11" s="10" t="str">
        <f>[1]!Table3[[#This Row],[UM]]</f>
        <v>UND</v>
      </c>
      <c r="D11" s="10">
        <f>[1]!Table3[[#This Row],[1]]</f>
        <v>276</v>
      </c>
      <c r="E11" s="10">
        <f>[1]!Table3[[#This Row],[2]]</f>
        <v>0</v>
      </c>
      <c r="F11" s="10">
        <f>[1]!Table3[[#This Row],[3]]</f>
        <v>180</v>
      </c>
      <c r="G11" s="10">
        <f>[1]!Table3[[#This Row],[4]]</f>
        <v>0</v>
      </c>
      <c r="H11" s="10">
        <f>[1]!Table3[[#This Row],[5]]</f>
        <v>0</v>
      </c>
      <c r="I11" s="10">
        <f>[1]!Table3[[#This Row],[6]]</f>
        <v>0</v>
      </c>
      <c r="J11" s="10">
        <f>[1]!Table3[[#This Row],[7]]</f>
        <v>0</v>
      </c>
      <c r="K11" s="10">
        <f>[1]!Table3[[#This Row],[8]]</f>
        <v>0</v>
      </c>
      <c r="L11" s="10">
        <f>[1]!Table3[[#This Row],[9]]</f>
        <v>0</v>
      </c>
      <c r="M11" s="10">
        <f>[1]!Table3[[#This Row],[10]]</f>
        <v>0</v>
      </c>
      <c r="N11" s="10">
        <f>[1]!Table3[[#This Row],[11]]</f>
        <v>0</v>
      </c>
      <c r="O11" s="10">
        <f>[1]!Table3[[#This Row],[12]]</f>
        <v>0</v>
      </c>
      <c r="P11" s="11">
        <f>SUM([1]!ABC[[#This Row],[1]:[12]])</f>
        <v>456</v>
      </c>
      <c r="Q11" s="14">
        <f>AVERAGE(Table16[[#This Row],[1]:[12]])</f>
        <v>38</v>
      </c>
      <c r="R11" s="44">
        <f>_xlfn.STDEV.P(Table16[[#This Row],[1]:[12]])</f>
        <v>87.200917426366559</v>
      </c>
      <c r="S11" s="14">
        <f>($V$6)*SQRT((0.75)*(Table16[[#This Row],[DESV]])^2+(Table16[[#This Row],[PROM MES]])^2*(0.5)^2)</f>
        <v>43.093002964377831</v>
      </c>
    </row>
    <row r="12" spans="1:31" x14ac:dyDescent="0.35">
      <c r="A12" s="10">
        <f>_xlfn.RANK.EQ([1]!ABC[[#This Row],[Total]],[1]!ABC[Total],0)</f>
        <v>6</v>
      </c>
      <c r="B12" s="10" t="str">
        <f>[1]!Table3[[#This Row],[MATERIAL]]</f>
        <v>Tubería 3/4"</v>
      </c>
      <c r="C12" s="10" t="str">
        <f>[1]!Table3[[#This Row],[UM]]</f>
        <v>MTS</v>
      </c>
      <c r="D12" s="10">
        <f>[1]!Table3[[#This Row],[1]]</f>
        <v>255</v>
      </c>
      <c r="E12" s="10">
        <f>[1]!Table3[[#This Row],[2]]</f>
        <v>0</v>
      </c>
      <c r="F12" s="10">
        <f>[1]!Table3[[#This Row],[3]]</f>
        <v>0</v>
      </c>
      <c r="G12" s="10">
        <f>[1]!Table3[[#This Row],[4]]</f>
        <v>2</v>
      </c>
      <c r="H12" s="10">
        <f>[1]!Table3[[#This Row],[5]]</f>
        <v>0</v>
      </c>
      <c r="I12" s="10">
        <f>[1]!Table3[[#This Row],[6]]</f>
        <v>0</v>
      </c>
      <c r="J12" s="10">
        <f>[1]!Table3[[#This Row],[7]]</f>
        <v>0</v>
      </c>
      <c r="K12" s="10">
        <f>[1]!Table3[[#This Row],[8]]</f>
        <v>0</v>
      </c>
      <c r="L12" s="10">
        <f>[1]!Table3[[#This Row],[9]]</f>
        <v>9</v>
      </c>
      <c r="M12" s="10">
        <f>[1]!Table3[[#This Row],[10]]</f>
        <v>50</v>
      </c>
      <c r="N12" s="10">
        <f>[1]!Table3[[#This Row],[11]]</f>
        <v>1</v>
      </c>
      <c r="O12" s="10">
        <f>[1]!Table3[[#This Row],[12]]</f>
        <v>0</v>
      </c>
      <c r="P12" s="11">
        <f>SUM([1]!ABC[[#This Row],[1]:[12]])</f>
        <v>317</v>
      </c>
      <c r="Q12" s="14">
        <f>AVERAGE(Table16[[#This Row],[1]:[12]])</f>
        <v>26.416666666666668</v>
      </c>
      <c r="R12" s="44">
        <f>_xlfn.STDEV.P(Table16[[#This Row],[1]:[12]])</f>
        <v>70.259588115944879</v>
      </c>
      <c r="S12" s="14">
        <f>($V$6)*SQRT((0.75)*(Table16[[#This Row],[DESV]])^2+(Table16[[#This Row],[PROM MES]])^2*(0.5)^2)</f>
        <v>34.45577582319968</v>
      </c>
    </row>
    <row r="13" spans="1:31" x14ac:dyDescent="0.35">
      <c r="A13" s="10">
        <f>_xlfn.RANK.EQ([1]!ABC[[#This Row],[Total]],[1]!ABC[Total],0)</f>
        <v>7</v>
      </c>
      <c r="B13" s="10" t="str">
        <f>[1]!Table3[[#This Row],[MATERIAL]]</f>
        <v>Abrazadera en U 1/2"</v>
      </c>
      <c r="C13" s="10" t="str">
        <f>[1]!Table3[[#This Row],[UM]]</f>
        <v>UND</v>
      </c>
      <c r="D13" s="10">
        <f>[1]!Table3[[#This Row],[1]]</f>
        <v>98</v>
      </c>
      <c r="E13" s="10">
        <f>[1]!Table3[[#This Row],[2]]</f>
        <v>10</v>
      </c>
      <c r="F13" s="10">
        <f>[1]!Table3[[#This Row],[3]]</f>
        <v>70</v>
      </c>
      <c r="G13" s="10">
        <f>[1]!Table3[[#This Row],[4]]</f>
        <v>15</v>
      </c>
      <c r="H13" s="10">
        <f>[1]!Table3[[#This Row],[5]]</f>
        <v>0</v>
      </c>
      <c r="I13" s="10">
        <f>[1]!Table3[[#This Row],[6]]</f>
        <v>0</v>
      </c>
      <c r="J13" s="10">
        <f>[1]!Table3[[#This Row],[7]]</f>
        <v>0</v>
      </c>
      <c r="K13" s="10">
        <f>[1]!Table3[[#This Row],[8]]</f>
        <v>0</v>
      </c>
      <c r="L13" s="10">
        <f>[1]!Table3[[#This Row],[9]]</f>
        <v>3</v>
      </c>
      <c r="M13" s="10">
        <f>[1]!Table3[[#This Row],[10]]</f>
        <v>45</v>
      </c>
      <c r="N13" s="10">
        <f>[1]!Table3[[#This Row],[11]]</f>
        <v>20</v>
      </c>
      <c r="O13" s="10">
        <f>[1]!Table3[[#This Row],[12]]</f>
        <v>0</v>
      </c>
      <c r="P13" s="11">
        <f>SUM([1]!ABC[[#This Row],[1]:[12]])</f>
        <v>261</v>
      </c>
      <c r="Q13" s="14">
        <f>AVERAGE(Table16[[#This Row],[1]:[12]])</f>
        <v>21.75</v>
      </c>
      <c r="R13" s="44">
        <f>_xlfn.STDEV.P(Table16[[#This Row],[1]:[12]])</f>
        <v>31.072831112297017</v>
      </c>
      <c r="S13" s="14">
        <f>($V$6)*SQRT((0.75)*(Table16[[#This Row],[DESV]])^2+(Table16[[#This Row],[PROM MES]])^2*(0.5)^2)</f>
        <v>16.061568457191107</v>
      </c>
    </row>
    <row r="14" spans="1:31" x14ac:dyDescent="0.35">
      <c r="A14" s="10">
        <f>_xlfn.RANK.EQ([1]!ABC[[#This Row],[Total]],[1]!ABC[Total],0)</f>
        <v>8</v>
      </c>
      <c r="B14" s="10" t="str">
        <f>[1]!Table3[[#This Row],[MATERIAL]]</f>
        <v>Codos 3/4"</v>
      </c>
      <c r="C14" s="10" t="str">
        <f>[1]!Table3[[#This Row],[UM]]</f>
        <v>UND</v>
      </c>
      <c r="D14" s="10">
        <f>[1]!Table3[[#This Row],[1]]</f>
        <v>136</v>
      </c>
      <c r="E14" s="10">
        <f>[1]!Table3[[#This Row],[2]]</f>
        <v>16</v>
      </c>
      <c r="F14" s="10">
        <f>[1]!Table3[[#This Row],[3]]</f>
        <v>0</v>
      </c>
      <c r="G14" s="10">
        <f>[1]!Table3[[#This Row],[4]]</f>
        <v>10</v>
      </c>
      <c r="H14" s="10">
        <f>[1]!Table3[[#This Row],[5]]</f>
        <v>0</v>
      </c>
      <c r="I14" s="10">
        <f>[1]!Table3[[#This Row],[6]]</f>
        <v>0</v>
      </c>
      <c r="J14" s="10">
        <f>[1]!Table3[[#This Row],[7]]</f>
        <v>0</v>
      </c>
      <c r="K14" s="10">
        <f>[1]!Table3[[#This Row],[8]]</f>
        <v>0</v>
      </c>
      <c r="L14" s="10">
        <f>[1]!Table3[[#This Row],[9]]</f>
        <v>5</v>
      </c>
      <c r="M14" s="10">
        <f>[1]!Table3[[#This Row],[10]]</f>
        <v>47</v>
      </c>
      <c r="N14" s="10">
        <f>[1]!Table3[[#This Row],[11]]</f>
        <v>40</v>
      </c>
      <c r="O14" s="10">
        <f>[1]!Table3[[#This Row],[12]]</f>
        <v>4</v>
      </c>
      <c r="P14" s="11">
        <f>SUM([1]!ABC[[#This Row],[1]:[12]])</f>
        <v>258</v>
      </c>
      <c r="Q14" s="14">
        <f>AVERAGE(Table16[[#This Row],[1]:[12]])</f>
        <v>21.5</v>
      </c>
      <c r="R14" s="44">
        <f>_xlfn.STDEV.P(Table16[[#This Row],[1]:[12]])</f>
        <v>37.809831173033999</v>
      </c>
      <c r="S14" s="14">
        <f>($V$6)*SQRT((0.75)*(Table16[[#This Row],[DESV]])^2+(Table16[[#This Row],[PROM MES]])^2*(0.5)^2)</f>
        <v>19.071712114260759</v>
      </c>
    </row>
    <row r="15" spans="1:31" x14ac:dyDescent="0.35">
      <c r="A15" s="10">
        <f>_xlfn.RANK.EQ([1]!ABC[[#This Row],[Total]],[1]!ABC[Total],0)</f>
        <v>9</v>
      </c>
      <c r="B15" s="10" t="str">
        <f>[1]!Table3[[#This Row],[MATERIAL]]</f>
        <v>UNION DE COBRE 1/2</v>
      </c>
      <c r="C15" s="10" t="str">
        <f>[1]!Table3[[#This Row],[UM]]</f>
        <v>UND</v>
      </c>
      <c r="D15" s="10">
        <f>[1]!Table3[[#This Row],[1]]</f>
        <v>71</v>
      </c>
      <c r="E15" s="10">
        <f>[1]!Table3[[#This Row],[2]]</f>
        <v>3</v>
      </c>
      <c r="F15" s="10">
        <f>[1]!Table3[[#This Row],[3]]</f>
        <v>0</v>
      </c>
      <c r="G15" s="10">
        <f>[1]!Table3[[#This Row],[4]]</f>
        <v>18</v>
      </c>
      <c r="H15" s="10">
        <f>[1]!Table3[[#This Row],[5]]</f>
        <v>0</v>
      </c>
      <c r="I15" s="10">
        <f>[1]!Table3[[#This Row],[6]]</f>
        <v>0</v>
      </c>
      <c r="J15" s="10">
        <f>[1]!Table3[[#This Row],[7]]</f>
        <v>0</v>
      </c>
      <c r="K15" s="10">
        <f>[1]!Table3[[#This Row],[8]]</f>
        <v>0</v>
      </c>
      <c r="L15" s="10">
        <f>[1]!Table3[[#This Row],[9]]</f>
        <v>80</v>
      </c>
      <c r="M15" s="10">
        <f>[1]!Table3[[#This Row],[10]]</f>
        <v>25</v>
      </c>
      <c r="N15" s="10">
        <f>[1]!Table3[[#This Row],[11]]</f>
        <v>32</v>
      </c>
      <c r="O15" s="10">
        <f>[1]!Table3[[#This Row],[12]]</f>
        <v>4</v>
      </c>
      <c r="P15" s="11">
        <f>SUM([1]!ABC[[#This Row],[1]:[12]])</f>
        <v>233</v>
      </c>
      <c r="Q15" s="14">
        <f>AVERAGE(Table16[[#This Row],[1]:[12]])</f>
        <v>19.416666666666668</v>
      </c>
      <c r="R15" s="44">
        <f>_xlfn.STDEV.P(Table16[[#This Row],[1]:[12]])</f>
        <v>27.256370305347374</v>
      </c>
      <c r="S15" s="14">
        <f>($V$6)*SQRT((0.75)*(Table16[[#This Row],[DESV]])^2+(Table16[[#This Row],[PROM MES]])^2*(0.5)^2)</f>
        <v>14.124152012989278</v>
      </c>
    </row>
    <row r="16" spans="1:31" x14ac:dyDescent="0.35">
      <c r="A16" s="10">
        <f>_xlfn.RANK.EQ([1]!ABC[[#This Row],[Total]],[1]!ABC[Total],0)</f>
        <v>10</v>
      </c>
      <c r="B16" s="10" t="str">
        <f>[1]!Table3[[#This Row],[MATERIAL]]</f>
        <v>Abrazadera en U 3/4"</v>
      </c>
      <c r="C16" s="10" t="str">
        <f>[1]!Table3[[#This Row],[UM]]</f>
        <v>UND</v>
      </c>
      <c r="D16" s="10">
        <f>[1]!Table3[[#This Row],[1]]</f>
        <v>110</v>
      </c>
      <c r="E16" s="10">
        <f>[1]!Table3[[#This Row],[2]]</f>
        <v>0</v>
      </c>
      <c r="F16" s="10">
        <f>[1]!Table3[[#This Row],[3]]</f>
        <v>70</v>
      </c>
      <c r="G16" s="10">
        <f>[1]!Table3[[#This Row],[4]]</f>
        <v>0</v>
      </c>
      <c r="H16" s="10">
        <f>[1]!Table3[[#This Row],[5]]</f>
        <v>0</v>
      </c>
      <c r="I16" s="10">
        <f>[1]!Table3[[#This Row],[6]]</f>
        <v>0</v>
      </c>
      <c r="J16" s="10">
        <f>[1]!Table3[[#This Row],[7]]</f>
        <v>0</v>
      </c>
      <c r="K16" s="10">
        <f>[1]!Table3[[#This Row],[8]]</f>
        <v>0</v>
      </c>
      <c r="L16" s="10">
        <f>[1]!Table3[[#This Row],[9]]</f>
        <v>0</v>
      </c>
      <c r="M16" s="10">
        <f>[1]!Table3[[#This Row],[10]]</f>
        <v>10</v>
      </c>
      <c r="N16" s="10">
        <f>[1]!Table3[[#This Row],[11]]</f>
        <v>20</v>
      </c>
      <c r="O16" s="10">
        <f>[1]!Table3[[#This Row],[12]]</f>
        <v>0</v>
      </c>
      <c r="P16" s="11">
        <f>SUM([1]!ABC[[#This Row],[1]:[12]])</f>
        <v>210</v>
      </c>
      <c r="Q16" s="14">
        <f>AVERAGE(Table16[[#This Row],[1]:[12]])</f>
        <v>17.5</v>
      </c>
      <c r="R16" s="44">
        <f>_xlfn.STDEV.P(Table16[[#This Row],[1]:[12]])</f>
        <v>33.942353090693835</v>
      </c>
      <c r="S16" s="14">
        <f>($V$6)*SQRT((0.75)*(Table16[[#This Row],[DESV]])^2+(Table16[[#This Row],[PROM MES]])^2*(0.5)^2)</f>
        <v>16.972093731250322</v>
      </c>
    </row>
    <row r="17" spans="1:19" x14ac:dyDescent="0.35">
      <c r="A17" s="10">
        <f>_xlfn.RANK.EQ([1]!ABC[[#This Row],[Total]],[1]!ABC[Total],0)</f>
        <v>11</v>
      </c>
      <c r="B17" s="10" t="str">
        <f>[1]!Table3[[#This Row],[MATERIAL]]</f>
        <v>ARANDELA 3/8</v>
      </c>
      <c r="C17" s="10" t="str">
        <f>[1]!Table3[[#This Row],[UM]]</f>
        <v>UND</v>
      </c>
      <c r="D17" s="10">
        <f>[1]!Table3[[#This Row],[1]]</f>
        <v>108</v>
      </c>
      <c r="E17" s="10">
        <f>[1]!Table3[[#This Row],[2]]</f>
        <v>0</v>
      </c>
      <c r="F17" s="10">
        <f>[1]!Table3[[#This Row],[3]]</f>
        <v>0</v>
      </c>
      <c r="G17" s="10">
        <f>[1]!Table3[[#This Row],[4]]</f>
        <v>0</v>
      </c>
      <c r="H17" s="10">
        <f>[1]!Table3[[#This Row],[5]]</f>
        <v>0</v>
      </c>
      <c r="I17" s="10">
        <f>[1]!Table3[[#This Row],[6]]</f>
        <v>0</v>
      </c>
      <c r="J17" s="10">
        <f>[1]!Table3[[#This Row],[7]]</f>
        <v>0</v>
      </c>
      <c r="K17" s="10">
        <f>[1]!Table3[[#This Row],[8]]</f>
        <v>0</v>
      </c>
      <c r="L17" s="10">
        <f>[1]!Table3[[#This Row],[9]]</f>
        <v>20</v>
      </c>
      <c r="M17" s="10">
        <f>[1]!Table3[[#This Row],[10]]</f>
        <v>0</v>
      </c>
      <c r="N17" s="10">
        <f>[1]!Table3[[#This Row],[11]]</f>
        <v>60</v>
      </c>
      <c r="O17" s="10">
        <f>[1]!Table3[[#This Row],[12]]</f>
        <v>20</v>
      </c>
      <c r="P17" s="11">
        <f>SUM([1]!ABC[[#This Row],[1]:[12]])</f>
        <v>208</v>
      </c>
      <c r="Q17" s="14">
        <f>AVERAGE(Table16[[#This Row],[1]:[12]])</f>
        <v>17.333333333333332</v>
      </c>
      <c r="R17" s="44">
        <f>_xlfn.STDEV.P(Table16[[#This Row],[1]:[12]])</f>
        <v>32.221455929585524</v>
      </c>
      <c r="S17" s="14">
        <f>($V$6)*SQRT((0.75)*(Table16[[#This Row],[DESV]])^2+(Table16[[#This Row],[PROM MES]])^2*(0.5)^2)</f>
        <v>16.169611532422195</v>
      </c>
    </row>
    <row r="18" spans="1:19" x14ac:dyDescent="0.35">
      <c r="A18" s="10">
        <f>_xlfn.RANK.EQ([1]!ABC[[#This Row],[Total]],[1]!ABC[Total],0)</f>
        <v>12</v>
      </c>
      <c r="B18" s="10" t="str">
        <f>[1]!Table3[[#This Row],[MATERIAL]]</f>
        <v>ARANDELA 2"3/8</v>
      </c>
      <c r="C18" s="10" t="str">
        <f>[1]!Table3[[#This Row],[UM]]</f>
        <v>UND</v>
      </c>
      <c r="D18" s="10">
        <f>[1]!Table3[[#This Row],[1]]</f>
        <v>50</v>
      </c>
      <c r="E18" s="10">
        <f>[1]!Table3[[#This Row],[2]]</f>
        <v>0</v>
      </c>
      <c r="F18" s="10">
        <f>[1]!Table3[[#This Row],[3]]</f>
        <v>0</v>
      </c>
      <c r="G18" s="10">
        <f>[1]!Table3[[#This Row],[4]]</f>
        <v>0</v>
      </c>
      <c r="H18" s="10">
        <f>[1]!Table3[[#This Row],[5]]</f>
        <v>0</v>
      </c>
      <c r="I18" s="10">
        <f>[1]!Table3[[#This Row],[6]]</f>
        <v>0</v>
      </c>
      <c r="J18" s="10">
        <f>[1]!Table3[[#This Row],[7]]</f>
        <v>0</v>
      </c>
      <c r="K18" s="10">
        <f>[1]!Table3[[#This Row],[8]]</f>
        <v>0</v>
      </c>
      <c r="L18" s="10">
        <f>[1]!Table3[[#This Row],[9]]</f>
        <v>40</v>
      </c>
      <c r="M18" s="10">
        <f>[1]!Table3[[#This Row],[10]]</f>
        <v>0</v>
      </c>
      <c r="N18" s="10">
        <f>[1]!Table3[[#This Row],[11]]</f>
        <v>60</v>
      </c>
      <c r="O18" s="10">
        <f>[1]!Table3[[#This Row],[12]]</f>
        <v>0</v>
      </c>
      <c r="P18" s="11">
        <f>SUM([1]!ABC[[#This Row],[1]:[12]])</f>
        <v>150</v>
      </c>
      <c r="Q18" s="14">
        <f>AVERAGE(Table16[[#This Row],[1]:[12]])</f>
        <v>12.5</v>
      </c>
      <c r="R18" s="44">
        <f>_xlfn.STDEV.P(Table16[[#This Row],[1]:[12]])</f>
        <v>22.03217344400381</v>
      </c>
      <c r="S18" s="14">
        <f>($V$6)*SQRT((0.75)*(Table16[[#This Row],[DESV]])^2+(Table16[[#This Row],[PROM MES]])^2*(0.5)^2)</f>
        <v>11.110843460762871</v>
      </c>
    </row>
    <row r="19" spans="1:19" x14ac:dyDescent="0.35">
      <c r="A19" s="10">
        <f>_xlfn.RANK.EQ([1]!ABC[[#This Row],[Total]],[1]!ABC[Total],0)</f>
        <v>13</v>
      </c>
      <c r="B19" s="10" t="str">
        <f>[1]!Table3[[#This Row],[MATERIAL]]</f>
        <v>TOMA  OXIGENO</v>
      </c>
      <c r="C19" s="10" t="str">
        <f>[1]!Table3[[#This Row],[UM]]</f>
        <v>UND</v>
      </c>
      <c r="D19" s="10">
        <f>[1]!Table3[[#This Row],[1]]</f>
        <v>124</v>
      </c>
      <c r="E19" s="10">
        <f>[1]!Table3[[#This Row],[2]]</f>
        <v>2</v>
      </c>
      <c r="F19" s="10">
        <f>[1]!Table3[[#This Row],[3]]</f>
        <v>8</v>
      </c>
      <c r="G19" s="10">
        <f>[1]!Table3[[#This Row],[4]]</f>
        <v>6</v>
      </c>
      <c r="H19" s="10">
        <f>[1]!Table3[[#This Row],[5]]</f>
        <v>0</v>
      </c>
      <c r="I19" s="10">
        <f>[1]!Table3[[#This Row],[6]]</f>
        <v>0</v>
      </c>
      <c r="J19" s="10">
        <f>[1]!Table3[[#This Row],[7]]</f>
        <v>0</v>
      </c>
      <c r="K19" s="10">
        <f>[1]!Table3[[#This Row],[8]]</f>
        <v>0</v>
      </c>
      <c r="L19" s="10">
        <f>[1]!Table3[[#This Row],[9]]</f>
        <v>5</v>
      </c>
      <c r="M19" s="10">
        <f>[1]!Table3[[#This Row],[10]]</f>
        <v>2</v>
      </c>
      <c r="N19" s="10">
        <f>[1]!Table3[[#This Row],[11]]</f>
        <v>2</v>
      </c>
      <c r="O19" s="10">
        <f>[1]!Table3[[#This Row],[12]]</f>
        <v>0</v>
      </c>
      <c r="P19" s="11">
        <f>SUM([1]!ABC[[#This Row],[1]:[12]])</f>
        <v>149</v>
      </c>
      <c r="Q19" s="14">
        <f>AVERAGE(Table16[[#This Row],[1]:[12]])</f>
        <v>12.416666666666666</v>
      </c>
      <c r="R19" s="44">
        <f>_xlfn.STDEV.P(Table16[[#This Row],[1]:[12]])</f>
        <v>33.742797585394264</v>
      </c>
      <c r="S19" s="14">
        <f>($V$6)*SQRT((0.75)*(Table16[[#This Row],[DESV]])^2+(Table16[[#This Row],[PROM MES]])^2*(0.5)^2)</f>
        <v>16.531998669002807</v>
      </c>
    </row>
    <row r="20" spans="1:19" x14ac:dyDescent="0.35">
      <c r="A20" s="10">
        <f>_xlfn.RANK.EQ([1]!ABC[[#This Row],[Total]],[1]!ABC[Total],0)</f>
        <v>14</v>
      </c>
      <c r="B20" s="10" t="str">
        <f>[1]!Table3[[#This Row],[MATERIAL]]</f>
        <v xml:space="preserve">TUBERIA DE COBRE TIPO L 3/4"  </v>
      </c>
      <c r="C20" s="10" t="str">
        <f>[1]!Table3[[#This Row],[UM]]</f>
        <v>MTS</v>
      </c>
      <c r="D20" s="10">
        <f>[1]!Table3[[#This Row],[1]]</f>
        <v>78</v>
      </c>
      <c r="E20" s="10">
        <f>[1]!Table3[[#This Row],[2]]</f>
        <v>0</v>
      </c>
      <c r="F20" s="10">
        <f>[1]!Table3[[#This Row],[3]]</f>
        <v>20</v>
      </c>
      <c r="G20" s="10">
        <f>[1]!Table3[[#This Row],[4]]</f>
        <v>0</v>
      </c>
      <c r="H20" s="10">
        <f>[1]!Table3[[#This Row],[5]]</f>
        <v>0</v>
      </c>
      <c r="I20" s="10">
        <f>[1]!Table3[[#This Row],[6]]</f>
        <v>0</v>
      </c>
      <c r="J20" s="10">
        <f>[1]!Table3[[#This Row],[7]]</f>
        <v>0</v>
      </c>
      <c r="K20" s="10">
        <f>[1]!Table3[[#This Row],[8]]</f>
        <v>0</v>
      </c>
      <c r="L20" s="10">
        <f>[1]!Table3[[#This Row],[9]]</f>
        <v>0</v>
      </c>
      <c r="M20" s="10">
        <f>[1]!Table3[[#This Row],[10]]</f>
        <v>29</v>
      </c>
      <c r="N20" s="10">
        <f>[1]!Table3[[#This Row],[11]]</f>
        <v>10</v>
      </c>
      <c r="O20" s="10">
        <f>[1]!Table3[[#This Row],[12]]</f>
        <v>0</v>
      </c>
      <c r="P20" s="11">
        <f>SUM([1]!ABC[[#This Row],[1]:[12]])</f>
        <v>137</v>
      </c>
      <c r="Q20" s="14">
        <f>AVERAGE(Table16[[#This Row],[1]:[12]])</f>
        <v>11.416666666666666</v>
      </c>
      <c r="R20" s="44">
        <f>_xlfn.STDEV.P(Table16[[#This Row],[1]:[12]])</f>
        <v>22.099993715434</v>
      </c>
      <c r="S20" s="14">
        <f>($V$6)*SQRT((0.75)*(Table16[[#This Row],[DESV]])^2+(Table16[[#This Row],[PROM MES]])^2*(0.5)^2)</f>
        <v>11.052360007257002</v>
      </c>
    </row>
    <row r="21" spans="1:19" x14ac:dyDescent="0.35">
      <c r="A21" s="10">
        <f>_xlfn.RANK.EQ([1]!ABC[[#This Row],[Total]],[1]!ABC[Total],0)</f>
        <v>16</v>
      </c>
      <c r="B21" s="10" t="str">
        <f>[1]!Table3[[#This Row],[MATERIAL]]</f>
        <v>Tee cobre 1/2</v>
      </c>
      <c r="C21" s="10" t="str">
        <f>[1]!Table3[[#This Row],[UM]]</f>
        <v>UND</v>
      </c>
      <c r="D21" s="10">
        <f>[1]!Table3[[#This Row],[1]]</f>
        <v>49</v>
      </c>
      <c r="E21" s="10">
        <f>[1]!Table3[[#This Row],[2]]</f>
        <v>13.5</v>
      </c>
      <c r="F21" s="10">
        <f>[1]!Table3[[#This Row],[3]]</f>
        <v>0</v>
      </c>
      <c r="G21" s="10">
        <f>[1]!Table3[[#This Row],[4]]</f>
        <v>19</v>
      </c>
      <c r="H21" s="10">
        <f>[1]!Table3[[#This Row],[5]]</f>
        <v>0</v>
      </c>
      <c r="I21" s="10">
        <f>[1]!Table3[[#This Row],[6]]</f>
        <v>0</v>
      </c>
      <c r="J21" s="10">
        <f>[1]!Table3[[#This Row],[7]]</f>
        <v>0</v>
      </c>
      <c r="K21" s="10">
        <f>[1]!Table3[[#This Row],[8]]</f>
        <v>0</v>
      </c>
      <c r="L21" s="10">
        <f>[1]!Table3[[#This Row],[9]]</f>
        <v>11</v>
      </c>
      <c r="M21" s="10">
        <f>[1]!Table3[[#This Row],[10]]</f>
        <v>16</v>
      </c>
      <c r="N21" s="10">
        <f>[1]!Table3[[#This Row],[11]]</f>
        <v>13</v>
      </c>
      <c r="O21" s="10">
        <f>[1]!Table3[[#This Row],[12]]</f>
        <v>0</v>
      </c>
      <c r="P21" s="11">
        <f>SUM([1]!ABC[[#This Row],[1]:[12]])</f>
        <v>121.5</v>
      </c>
      <c r="Q21" s="14">
        <f>AVERAGE(Table16[[#This Row],[1]:[12]])</f>
        <v>10.125</v>
      </c>
      <c r="R21" s="44">
        <f>_xlfn.STDEV.P(Table16[[#This Row],[1]:[12]])</f>
        <v>13.723648992402373</v>
      </c>
      <c r="S21" s="14">
        <f>($V$6)*SQRT((0.75)*(Table16[[#This Row],[DESV]])^2+(Table16[[#This Row],[PROM MES]])^2*(0.5)^2)</f>
        <v>7.1487970537779422</v>
      </c>
    </row>
    <row r="22" spans="1:19" x14ac:dyDescent="0.35">
      <c r="A22" s="10">
        <f>_xlfn.RANK.EQ([1]!ABC[[#This Row],[Total]],[1]!ABC[Total],0)</f>
        <v>15</v>
      </c>
      <c r="B22" s="10" t="str">
        <f>[1]!Table3[[#This Row],[MATERIAL]]</f>
        <v>Tee cobre 3/4</v>
      </c>
      <c r="C22" s="10" t="str">
        <f>[1]!Table3[[#This Row],[UM]]</f>
        <v>UND</v>
      </c>
      <c r="D22" s="10">
        <f>[1]!Table3[[#This Row],[1]]</f>
        <v>80</v>
      </c>
      <c r="E22" s="10">
        <f>[1]!Table3[[#This Row],[2]]</f>
        <v>13.5</v>
      </c>
      <c r="F22" s="10">
        <f>[1]!Table3[[#This Row],[3]]</f>
        <v>0</v>
      </c>
      <c r="G22" s="10">
        <f>[1]!Table3[[#This Row],[4]]</f>
        <v>7</v>
      </c>
      <c r="H22" s="10">
        <f>[1]!Table3[[#This Row],[5]]</f>
        <v>0</v>
      </c>
      <c r="I22" s="10">
        <f>[1]!Table3[[#This Row],[6]]</f>
        <v>0</v>
      </c>
      <c r="J22" s="10">
        <f>[1]!Table3[[#This Row],[7]]</f>
        <v>0</v>
      </c>
      <c r="K22" s="10">
        <f>[1]!Table3[[#This Row],[8]]</f>
        <v>0</v>
      </c>
      <c r="L22" s="10">
        <f>[1]!Table3[[#This Row],[9]]</f>
        <v>0</v>
      </c>
      <c r="M22" s="10">
        <f>[1]!Table3[[#This Row],[10]]</f>
        <v>15</v>
      </c>
      <c r="N22" s="10">
        <f>[1]!Table3[[#This Row],[11]]</f>
        <v>12</v>
      </c>
      <c r="O22" s="10">
        <f>[1]!Table3[[#This Row],[12]]</f>
        <v>0</v>
      </c>
      <c r="P22" s="11">
        <f>SUM([1]!ABC[[#This Row],[1]:[12]])</f>
        <v>127.5</v>
      </c>
      <c r="Q22" s="14">
        <f>AVERAGE(Table16[[#This Row],[1]:[12]])</f>
        <v>10.625</v>
      </c>
      <c r="R22" s="44">
        <f>_xlfn.STDEV.P(Table16[[#This Row],[1]:[12]])</f>
        <v>21.690171545348981</v>
      </c>
      <c r="S22" s="14">
        <f>($V$6)*SQRT((0.75)*(Table16[[#This Row],[DESV]])^2+(Table16[[#This Row],[PROM MES]])^2*(0.5)^2)</f>
        <v>10.802635463156376</v>
      </c>
    </row>
    <row r="23" spans="1:19" x14ac:dyDescent="0.35">
      <c r="A23" s="10">
        <f>_xlfn.RANK.EQ([1]!ABC[[#This Row],[Total]],[1]!ABC[Total],0)</f>
        <v>17</v>
      </c>
      <c r="B23" s="10" t="str">
        <f>[1]!Table3[[#This Row],[MATERIAL]]</f>
        <v xml:space="preserve">TUBERIA DE COBRE TIPO L 1/2" </v>
      </c>
      <c r="C23" s="10" t="str">
        <f>[1]!Table3[[#This Row],[UM]]</f>
        <v>MTS</v>
      </c>
      <c r="D23" s="10">
        <f>[1]!Table3[[#This Row],[1]]</f>
        <v>6</v>
      </c>
      <c r="E23" s="10">
        <f>[1]!Table3[[#This Row],[2]]</f>
        <v>0</v>
      </c>
      <c r="F23" s="10">
        <f>[1]!Table3[[#This Row],[3]]</f>
        <v>47</v>
      </c>
      <c r="G23" s="10">
        <f>[1]!Table3[[#This Row],[4]]</f>
        <v>0</v>
      </c>
      <c r="H23" s="10">
        <f>[1]!Table3[[#This Row],[5]]</f>
        <v>0</v>
      </c>
      <c r="I23" s="10">
        <f>[1]!Table3[[#This Row],[6]]</f>
        <v>0</v>
      </c>
      <c r="J23" s="10">
        <f>[1]!Table3[[#This Row],[7]]</f>
        <v>0</v>
      </c>
      <c r="K23" s="10">
        <f>[1]!Table3[[#This Row],[8]]</f>
        <v>0</v>
      </c>
      <c r="L23" s="10">
        <f>[1]!Table3[[#This Row],[9]]</f>
        <v>5</v>
      </c>
      <c r="M23" s="10">
        <f>[1]!Table3[[#This Row],[10]]</f>
        <v>13</v>
      </c>
      <c r="N23" s="10">
        <f>[1]!Table3[[#This Row],[11]]</f>
        <v>15</v>
      </c>
      <c r="O23" s="10">
        <f>[1]!Table3[[#This Row],[12]]</f>
        <v>0</v>
      </c>
      <c r="P23" s="11">
        <f>SUM([1]!ABC[[#This Row],[1]:[12]])</f>
        <v>86</v>
      </c>
      <c r="Q23" s="14">
        <f>AVERAGE(Table16[[#This Row],[1]:[12]])</f>
        <v>7.166666666666667</v>
      </c>
      <c r="R23" s="44">
        <f>_xlfn.STDEV.P(Table16[[#This Row],[1]:[12]])</f>
        <v>13.0628821049908</v>
      </c>
      <c r="S23" s="14">
        <f>($V$6)*SQRT((0.75)*(Table16[[#This Row],[DESV]])^2+(Table16[[#This Row],[PROM MES]])^2*(0.5)^2)</f>
        <v>6.5668708665654822</v>
      </c>
    </row>
    <row r="24" spans="1:19" x14ac:dyDescent="0.35">
      <c r="A24" s="10">
        <f>_xlfn.RANK.EQ([1]!ABC[[#This Row],[Total]],[1]!ABC[Total],0)</f>
        <v>19</v>
      </c>
      <c r="B24" s="10" t="str">
        <f>[1]!Table3[[#This Row],[MATERIAL]]</f>
        <v>Codos 1"</v>
      </c>
      <c r="C24" s="10" t="str">
        <f>[1]!Table3[[#This Row],[UM]]</f>
        <v>UND</v>
      </c>
      <c r="D24" s="10">
        <f>[1]!Table3[[#This Row],[1]]</f>
        <v>10</v>
      </c>
      <c r="E24" s="10">
        <f>[1]!Table3[[#This Row],[2]]</f>
        <v>0</v>
      </c>
      <c r="F24" s="10">
        <f>[1]!Table3[[#This Row],[3]]</f>
        <v>0</v>
      </c>
      <c r="G24" s="10">
        <f>[1]!Table3[[#This Row],[4]]</f>
        <v>15</v>
      </c>
      <c r="H24" s="10">
        <f>[1]!Table3[[#This Row],[5]]</f>
        <v>0</v>
      </c>
      <c r="I24" s="10">
        <f>[1]!Table3[[#This Row],[6]]</f>
        <v>0</v>
      </c>
      <c r="J24" s="10">
        <f>[1]!Table3[[#This Row],[7]]</f>
        <v>0</v>
      </c>
      <c r="K24" s="10">
        <f>[1]!Table3[[#This Row],[8]]</f>
        <v>0</v>
      </c>
      <c r="L24" s="10">
        <f>[1]!Table3[[#This Row],[9]]</f>
        <v>0</v>
      </c>
      <c r="M24" s="10">
        <f>[1]!Table3[[#This Row],[10]]</f>
        <v>0</v>
      </c>
      <c r="N24" s="10">
        <f>[1]!Table3[[#This Row],[11]]</f>
        <v>0</v>
      </c>
      <c r="O24" s="10">
        <f>[1]!Table3[[#This Row],[12]]</f>
        <v>50</v>
      </c>
      <c r="P24" s="11">
        <f>SUM([1]!ABC[[#This Row],[1]:[12]])</f>
        <v>75</v>
      </c>
      <c r="Q24" s="14">
        <f>AVERAGE(Table16[[#This Row],[1]:[12]])</f>
        <v>6.25</v>
      </c>
      <c r="R24" s="44">
        <f>_xlfn.STDEV.P(Table16[[#This Row],[1]:[12]])</f>
        <v>14.012643100666864</v>
      </c>
      <c r="S24" s="14">
        <f>($V$6)*SQRT((0.75)*(Table16[[#This Row],[DESV]])^2+(Table16[[#This Row],[PROM MES]])^2*(0.5)^2)</f>
        <v>6.9345807042146017</v>
      </c>
    </row>
    <row r="25" spans="1:19" x14ac:dyDescent="0.35">
      <c r="A25" s="10">
        <f>_xlfn.RANK.EQ([1]!ABC[[#This Row],[Total]],[1]!ABC[Total],0)</f>
        <v>18</v>
      </c>
      <c r="B25" s="10" t="str">
        <f>[1]!Table3[[#This Row],[MATERIAL]]</f>
        <v xml:space="preserve">REDUCCION 3/4 - 1/2 </v>
      </c>
      <c r="C25" s="10" t="str">
        <f>[1]!Table3[[#This Row],[UM]]</f>
        <v>UND</v>
      </c>
      <c r="D25" s="10">
        <f>[1]!Table3[[#This Row],[1]]</f>
        <v>58</v>
      </c>
      <c r="E25" s="10">
        <f>[1]!Table3[[#This Row],[2]]</f>
        <v>0</v>
      </c>
      <c r="F25" s="10">
        <f>[1]!Table3[[#This Row],[3]]</f>
        <v>0</v>
      </c>
      <c r="G25" s="10">
        <f>[1]!Table3[[#This Row],[4]]</f>
        <v>0</v>
      </c>
      <c r="H25" s="10">
        <f>[1]!Table3[[#This Row],[5]]</f>
        <v>0</v>
      </c>
      <c r="I25" s="10">
        <f>[1]!Table3[[#This Row],[6]]</f>
        <v>0</v>
      </c>
      <c r="J25" s="10">
        <f>[1]!Table3[[#This Row],[7]]</f>
        <v>0</v>
      </c>
      <c r="K25" s="10">
        <f>[1]!Table3[[#This Row],[8]]</f>
        <v>0</v>
      </c>
      <c r="L25" s="10">
        <f>[1]!Table3[[#This Row],[9]]</f>
        <v>0</v>
      </c>
      <c r="M25" s="10">
        <f>[1]!Table3[[#This Row],[10]]</f>
        <v>10</v>
      </c>
      <c r="N25" s="10">
        <f>[1]!Table3[[#This Row],[11]]</f>
        <v>15</v>
      </c>
      <c r="O25" s="10">
        <f>[1]!Table3[[#This Row],[12]]</f>
        <v>0</v>
      </c>
      <c r="P25" s="11">
        <f>SUM([1]!ABC[[#This Row],[1]:[12]])</f>
        <v>83</v>
      </c>
      <c r="Q25" s="14">
        <f>AVERAGE(Table16[[#This Row],[1]:[12]])</f>
        <v>6.916666666666667</v>
      </c>
      <c r="R25" s="44">
        <f>_xlfn.STDEV.P(Table16[[#This Row],[1]:[12]])</f>
        <v>16.111374518919511</v>
      </c>
      <c r="S25" s="14">
        <f>($V$6)*SQRT((0.75)*(Table16[[#This Row],[DESV]])^2+(Table16[[#This Row],[PROM MES]])^2*(0.5)^2)</f>
        <v>7.9549387604942705</v>
      </c>
    </row>
    <row r="26" spans="1:19" x14ac:dyDescent="0.35">
      <c r="A26" s="10">
        <f>_xlfn.RANK.EQ([1]!ABC[[#This Row],[Total]],[1]!ABC[Total],0)</f>
        <v>20</v>
      </c>
      <c r="B26" s="10" t="str">
        <f>[1]!Table3[[#This Row],[MATERIAL]]</f>
        <v>Acople chemetron Gentec de vacio</v>
      </c>
      <c r="C26" s="10" t="str">
        <f>[1]!Table3[[#This Row],[UM]]</f>
        <v>UND</v>
      </c>
      <c r="D26" s="10">
        <f>[1]!Table3[[#This Row],[1]]</f>
        <v>1</v>
      </c>
      <c r="E26" s="10">
        <f>[1]!Table3[[#This Row],[2]]</f>
        <v>30</v>
      </c>
      <c r="F26" s="10">
        <f>[1]!Table3[[#This Row],[3]]</f>
        <v>0</v>
      </c>
      <c r="G26" s="10">
        <f>[1]!Table3[[#This Row],[4]]</f>
        <v>0</v>
      </c>
      <c r="H26" s="10">
        <f>[1]!Table3[[#This Row],[5]]</f>
        <v>0</v>
      </c>
      <c r="I26" s="10">
        <f>[1]!Table3[[#This Row],[6]]</f>
        <v>0</v>
      </c>
      <c r="J26" s="10">
        <f>[1]!Table3[[#This Row],[7]]</f>
        <v>0</v>
      </c>
      <c r="K26" s="10">
        <f>[1]!Table3[[#This Row],[8]]</f>
        <v>0</v>
      </c>
      <c r="L26" s="10">
        <f>[1]!Table3[[#This Row],[9]]</f>
        <v>25</v>
      </c>
      <c r="M26" s="10">
        <f>[1]!Table3[[#This Row],[10]]</f>
        <v>0</v>
      </c>
      <c r="N26" s="10">
        <f>[1]!Table3[[#This Row],[11]]</f>
        <v>0</v>
      </c>
      <c r="O26" s="10">
        <f>[1]!Table3[[#This Row],[12]]</f>
        <v>12</v>
      </c>
      <c r="P26" s="11">
        <f>SUM([1]!ABC[[#This Row],[1]:[12]])</f>
        <v>68</v>
      </c>
      <c r="Q26" s="14">
        <f>AVERAGE(Table16[[#This Row],[1]:[12]])</f>
        <v>5.666666666666667</v>
      </c>
      <c r="R26" s="44">
        <f>_xlfn.STDEV.P(Table16[[#This Row],[1]:[12]])</f>
        <v>10.346765463445838</v>
      </c>
      <c r="S26" s="14">
        <f>($V$6)*SQRT((0.75)*(Table16[[#This Row],[DESV]])^2+(Table16[[#This Row],[PROM MES]])^2*(0.5)^2)</f>
        <v>5.2006224595395008</v>
      </c>
    </row>
    <row r="27" spans="1:19" x14ac:dyDescent="0.35">
      <c r="A27" s="10">
        <f>_xlfn.RANK.EQ([1]!ABC[[#This Row],[Total]],[1]!ABC[Total],0)</f>
        <v>21</v>
      </c>
      <c r="B27" s="10" t="str">
        <f>[1]!Table3[[#This Row],[MATERIAL]]</f>
        <v>UNION COBRE 3/4</v>
      </c>
      <c r="C27" s="10" t="str">
        <f>[1]!Table3[[#This Row],[UM]]</f>
        <v>UND</v>
      </c>
      <c r="D27" s="10">
        <f>[1]!Table3[[#This Row],[1]]</f>
        <v>27</v>
      </c>
      <c r="E27" s="10">
        <f>[1]!Table3[[#This Row],[2]]</f>
        <v>4</v>
      </c>
      <c r="F27" s="10">
        <f>[1]!Table3[[#This Row],[3]]</f>
        <v>0</v>
      </c>
      <c r="G27" s="10">
        <f>[1]!Table3[[#This Row],[4]]</f>
        <v>0</v>
      </c>
      <c r="H27" s="10">
        <f>[1]!Table3[[#This Row],[5]]</f>
        <v>0</v>
      </c>
      <c r="I27" s="10">
        <f>[1]!Table3[[#This Row],[6]]</f>
        <v>0</v>
      </c>
      <c r="J27" s="10">
        <f>[1]!Table3[[#This Row],[7]]</f>
        <v>0</v>
      </c>
      <c r="K27" s="10">
        <f>[1]!Table3[[#This Row],[8]]</f>
        <v>0</v>
      </c>
      <c r="L27" s="10">
        <f>[1]!Table3[[#This Row],[9]]</f>
        <v>0</v>
      </c>
      <c r="M27" s="10">
        <f>[1]!Table3[[#This Row],[10]]</f>
        <v>28</v>
      </c>
      <c r="N27" s="10">
        <f>[1]!Table3[[#This Row],[11]]</f>
        <v>2</v>
      </c>
      <c r="O27" s="10">
        <f>[1]!Table3[[#This Row],[12]]</f>
        <v>0</v>
      </c>
      <c r="P27" s="11">
        <f>SUM([1]!ABC[[#This Row],[1]:[12]])</f>
        <v>61</v>
      </c>
      <c r="Q27" s="14">
        <f>AVERAGE(Table16[[#This Row],[1]:[12]])</f>
        <v>5.083333333333333</v>
      </c>
      <c r="R27" s="44">
        <f>_xlfn.STDEV.P(Table16[[#This Row],[1]:[12]])</f>
        <v>10.095034532988098</v>
      </c>
      <c r="S27" s="14">
        <f>($V$6)*SQRT((0.75)*(Table16[[#This Row],[DESV]])^2+(Table16[[#This Row],[PROM MES]])^2*(0.5)^2)</f>
        <v>5.0383045772657935</v>
      </c>
    </row>
    <row r="28" spans="1:19" x14ac:dyDescent="0.35">
      <c r="A28" s="10">
        <f>_xlfn.RANK.EQ([1]!ABC[[#This Row],[Total]],[1]!ABC[Total],0)</f>
        <v>26</v>
      </c>
      <c r="B28" s="10" t="str">
        <f>[1]!Table3[[#This Row],[MATERIAL]]</f>
        <v>Abrazadera doble ala 1/2"</v>
      </c>
      <c r="C28" s="10" t="str">
        <f>[1]!Table3[[#This Row],[UM]]</f>
        <v>UND</v>
      </c>
      <c r="D28" s="10">
        <f>[1]!Table3[[#This Row],[1]]</f>
        <v>15</v>
      </c>
      <c r="E28" s="10">
        <f>[1]!Table3[[#This Row],[2]]</f>
        <v>0</v>
      </c>
      <c r="F28" s="10">
        <f>[1]!Table3[[#This Row],[3]]</f>
        <v>15</v>
      </c>
      <c r="G28" s="10">
        <f>[1]!Table3[[#This Row],[4]]</f>
        <v>0</v>
      </c>
      <c r="H28" s="10">
        <f>[1]!Table3[[#This Row],[5]]</f>
        <v>0</v>
      </c>
      <c r="I28" s="10">
        <f>[1]!Table3[[#This Row],[6]]</f>
        <v>0</v>
      </c>
      <c r="J28" s="10">
        <f>[1]!Table3[[#This Row],[7]]</f>
        <v>0</v>
      </c>
      <c r="K28" s="10">
        <f>[1]!Table3[[#This Row],[8]]</f>
        <v>0</v>
      </c>
      <c r="L28" s="10">
        <f>[1]!Table3[[#This Row],[9]]</f>
        <v>5</v>
      </c>
      <c r="M28" s="10">
        <f>[1]!Table3[[#This Row],[10]]</f>
        <v>15</v>
      </c>
      <c r="N28" s="10">
        <f>[1]!Table3[[#This Row],[11]]</f>
        <v>0</v>
      </c>
      <c r="O28" s="10">
        <f>[1]!Table3[[#This Row],[12]]</f>
        <v>0</v>
      </c>
      <c r="P28" s="11">
        <f>SUM([1]!ABC[[#This Row],[1]:[12]])</f>
        <v>50</v>
      </c>
      <c r="Q28" s="14">
        <f>AVERAGE(Table16[[#This Row],[1]:[12]])</f>
        <v>4.166666666666667</v>
      </c>
      <c r="R28" s="44">
        <f>_xlfn.STDEV.P(Table16[[#This Row],[1]:[12]])</f>
        <v>6.4009547898905064</v>
      </c>
      <c r="S28" s="14">
        <f>($V$6)*SQRT((0.75)*(Table16[[#This Row],[DESV]])^2+(Table16[[#This Row],[PROM MES]])^2*(0.5)^2)</f>
        <v>3.277114427252823</v>
      </c>
    </row>
    <row r="29" spans="1:19" x14ac:dyDescent="0.35">
      <c r="A29" s="10">
        <f>_xlfn.RANK.EQ([1]!ABC[[#This Row],[Total]],[1]!ABC[Total],0)</f>
        <v>23</v>
      </c>
      <c r="B29" s="10" t="str">
        <f>[1]!Table3[[#This Row],[MATERIAL]]</f>
        <v>Abrazadera riel chanel 1"</v>
      </c>
      <c r="C29" s="10" t="str">
        <f>[1]!Table3[[#This Row],[UM]]</f>
        <v>UND</v>
      </c>
      <c r="D29" s="10">
        <f>[1]!Table3[[#This Row],[1]]</f>
        <v>0</v>
      </c>
      <c r="E29" s="10">
        <f>[1]!Table3[[#This Row],[2]]</f>
        <v>0</v>
      </c>
      <c r="F29" s="10">
        <f>[1]!Table3[[#This Row],[3]]</f>
        <v>0</v>
      </c>
      <c r="G29" s="10">
        <f>[1]!Table3[[#This Row],[4]]</f>
        <v>0</v>
      </c>
      <c r="H29" s="10">
        <f>[1]!Table3[[#This Row],[5]]</f>
        <v>0</v>
      </c>
      <c r="I29" s="10">
        <f>[1]!Table3[[#This Row],[6]]</f>
        <v>0</v>
      </c>
      <c r="J29" s="10">
        <f>[1]!Table3[[#This Row],[7]]</f>
        <v>0</v>
      </c>
      <c r="K29" s="10">
        <f>[1]!Table3[[#This Row],[8]]</f>
        <v>0</v>
      </c>
      <c r="L29" s="10">
        <f>[1]!Table3[[#This Row],[9]]</f>
        <v>0</v>
      </c>
      <c r="M29" s="10">
        <f>[1]!Table3[[#This Row],[10]]</f>
        <v>4</v>
      </c>
      <c r="N29" s="10">
        <f>[1]!Table3[[#This Row],[11]]</f>
        <v>0</v>
      </c>
      <c r="O29" s="10">
        <f>[1]!Table3[[#This Row],[12]]</f>
        <v>50</v>
      </c>
      <c r="P29" s="11">
        <f>SUM([1]!ABC[[#This Row],[1]:[12]])</f>
        <v>54</v>
      </c>
      <c r="Q29" s="14">
        <f>AVERAGE(Table16[[#This Row],[1]:[12]])</f>
        <v>4.5</v>
      </c>
      <c r="R29" s="44">
        <f>_xlfn.STDEV.P(Table16[[#This Row],[1]:[12]])</f>
        <v>13.762872762133153</v>
      </c>
      <c r="S29" s="14">
        <f>($V$6)*SQRT((0.75)*(Table16[[#This Row],[DESV]])^2+(Table16[[#This Row],[PROM MES]])^2*(0.5)^2)</f>
        <v>6.712285196795734</v>
      </c>
    </row>
    <row r="30" spans="1:19" x14ac:dyDescent="0.35">
      <c r="A30" s="10">
        <f>_xlfn.RANK.EQ([1]!ABC[[#This Row],[Total]],[1]!ABC[Total],0)</f>
        <v>25</v>
      </c>
      <c r="B30" s="10" t="str">
        <f>[1]!Table3[[#This Row],[MATERIAL]]</f>
        <v>ABRAZADERAS EN PERA  1/2"</v>
      </c>
      <c r="C30" s="10" t="str">
        <f>[1]!Table3[[#This Row],[UM]]</f>
        <v>UND</v>
      </c>
      <c r="D30" s="10">
        <f>[1]!Table3[[#This Row],[1]]</f>
        <v>0</v>
      </c>
      <c r="E30" s="10">
        <f>[1]!Table3[[#This Row],[2]]</f>
        <v>0</v>
      </c>
      <c r="F30" s="10">
        <f>[1]!Table3[[#This Row],[3]]</f>
        <v>0</v>
      </c>
      <c r="G30" s="10">
        <f>[1]!Table3[[#This Row],[4]]</f>
        <v>0</v>
      </c>
      <c r="H30" s="10">
        <f>[1]!Table3[[#This Row],[5]]</f>
        <v>0</v>
      </c>
      <c r="I30" s="10">
        <f>[1]!Table3[[#This Row],[6]]</f>
        <v>0</v>
      </c>
      <c r="J30" s="10">
        <f>[1]!Table3[[#This Row],[7]]</f>
        <v>0</v>
      </c>
      <c r="K30" s="10">
        <f>[1]!Table3[[#This Row],[8]]</f>
        <v>0</v>
      </c>
      <c r="L30" s="10">
        <f>[1]!Table3[[#This Row],[9]]</f>
        <v>15</v>
      </c>
      <c r="M30" s="10">
        <f>[1]!Table3[[#This Row],[10]]</f>
        <v>0</v>
      </c>
      <c r="N30" s="10">
        <f>[1]!Table3[[#This Row],[11]]</f>
        <v>37</v>
      </c>
      <c r="O30" s="10">
        <f>[1]!Table3[[#This Row],[12]]</f>
        <v>0</v>
      </c>
      <c r="P30" s="11">
        <f>SUM([1]!ABC[[#This Row],[1]:[12]])</f>
        <v>52</v>
      </c>
      <c r="Q30" s="14">
        <f>AVERAGE(Table16[[#This Row],[1]:[12]])</f>
        <v>4.333333333333333</v>
      </c>
      <c r="R30" s="44">
        <f>_xlfn.STDEV.P(Table16[[#This Row],[1]:[12]])</f>
        <v>10.67967956240053</v>
      </c>
      <c r="S30" s="14">
        <f>($V$6)*SQRT((0.75)*(Table16[[#This Row],[DESV]])^2+(Table16[[#This Row],[PROM MES]])^2*(0.5)^2)</f>
        <v>5.2567502992205783</v>
      </c>
    </row>
    <row r="31" spans="1:19" x14ac:dyDescent="0.35">
      <c r="A31" s="10">
        <f>_xlfn.RANK.EQ([1]!ABC[[#This Row],[Total]],[1]!ABC[Total],0)</f>
        <v>24</v>
      </c>
      <c r="B31" s="10" t="str">
        <f>[1]!Table3[[#This Row],[MATERIAL]]</f>
        <v>Racor de 1/2 - 1/4 (MxM)</v>
      </c>
      <c r="C31" s="10" t="str">
        <f>[1]!Table3[[#This Row],[UM]]</f>
        <v>UND</v>
      </c>
      <c r="D31" s="10">
        <f>[1]!Table3[[#This Row],[1]]</f>
        <v>53</v>
      </c>
      <c r="E31" s="10">
        <f>[1]!Table3[[#This Row],[2]]</f>
        <v>0</v>
      </c>
      <c r="F31" s="10">
        <f>[1]!Table3[[#This Row],[3]]</f>
        <v>0</v>
      </c>
      <c r="G31" s="10">
        <f>[1]!Table3[[#This Row],[4]]</f>
        <v>0</v>
      </c>
      <c r="H31" s="10">
        <f>[1]!Table3[[#This Row],[5]]</f>
        <v>0</v>
      </c>
      <c r="I31" s="10">
        <f>[1]!Table3[[#This Row],[6]]</f>
        <v>0</v>
      </c>
      <c r="J31" s="10">
        <f>[1]!Table3[[#This Row],[7]]</f>
        <v>0</v>
      </c>
      <c r="K31" s="10">
        <f>[1]!Table3[[#This Row],[8]]</f>
        <v>0</v>
      </c>
      <c r="L31" s="10">
        <f>[1]!Table3[[#This Row],[9]]</f>
        <v>0</v>
      </c>
      <c r="M31" s="10">
        <f>[1]!Table3[[#This Row],[10]]</f>
        <v>0</v>
      </c>
      <c r="N31" s="10">
        <f>[1]!Table3[[#This Row],[11]]</f>
        <v>0</v>
      </c>
      <c r="O31" s="10">
        <f>[1]!Table3[[#This Row],[12]]</f>
        <v>0</v>
      </c>
      <c r="P31" s="11">
        <f>SUM([1]!ABC[[#This Row],[1]:[12]])</f>
        <v>53</v>
      </c>
      <c r="Q31" s="14">
        <f>AVERAGE(Table16[[#This Row],[1]:[12]])</f>
        <v>4.416666666666667</v>
      </c>
      <c r="R31" s="44">
        <f>_xlfn.STDEV.P(Table16[[#This Row],[1]:[12]])</f>
        <v>14.648426157403016</v>
      </c>
      <c r="S31" s="14">
        <f>($V$6)*SQRT((0.75)*(Table16[[#This Row],[DESV]])^2+(Table16[[#This Row],[PROM MES]])^2*(0.5)^2)</f>
        <v>7.1257609579497503</v>
      </c>
    </row>
    <row r="32" spans="1:19" x14ac:dyDescent="0.35">
      <c r="A32" s="10">
        <f>_xlfn.RANK.EQ([1]!ABC[[#This Row],[Total]],[1]!ABC[Total],0)</f>
        <v>26</v>
      </c>
      <c r="B32" s="10" t="str">
        <f>[1]!Table3[[#This Row],[MATERIAL]]</f>
        <v xml:space="preserve">Racor JGE 1/4 NPT  1/2 soldeo Hembra Hembra </v>
      </c>
      <c r="C32" s="10" t="str">
        <f>[1]!Table3[[#This Row],[UM]]</f>
        <v>UND</v>
      </c>
      <c r="D32" s="10">
        <f>[1]!Table3[[#This Row],[1]]</f>
        <v>0</v>
      </c>
      <c r="E32" s="10">
        <f>[1]!Table3[[#This Row],[2]]</f>
        <v>0</v>
      </c>
      <c r="F32" s="10">
        <f>[1]!Table3[[#This Row],[3]]</f>
        <v>0</v>
      </c>
      <c r="G32" s="10">
        <f>[1]!Table3[[#This Row],[4]]</f>
        <v>0</v>
      </c>
      <c r="H32" s="10">
        <f>[1]!Table3[[#This Row],[5]]</f>
        <v>0</v>
      </c>
      <c r="I32" s="10">
        <f>[1]!Table3[[#This Row],[6]]</f>
        <v>0</v>
      </c>
      <c r="J32" s="10">
        <f>[1]!Table3[[#This Row],[7]]</f>
        <v>0</v>
      </c>
      <c r="K32" s="10">
        <f>[1]!Table3[[#This Row],[8]]</f>
        <v>0</v>
      </c>
      <c r="L32" s="10">
        <f>[1]!Table3[[#This Row],[9]]</f>
        <v>50</v>
      </c>
      <c r="M32" s="10">
        <f>[1]!Table3[[#This Row],[10]]</f>
        <v>0</v>
      </c>
      <c r="N32" s="10">
        <f>[1]!Table3[[#This Row],[11]]</f>
        <v>0</v>
      </c>
      <c r="O32" s="10">
        <f>[1]!Table3[[#This Row],[12]]</f>
        <v>0</v>
      </c>
      <c r="P32" s="11">
        <f>SUM([1]!ABC[[#This Row],[1]:[12]])</f>
        <v>50</v>
      </c>
      <c r="Q32" s="14">
        <f>AVERAGE(Table16[[#This Row],[1]:[12]])</f>
        <v>4.166666666666667</v>
      </c>
      <c r="R32" s="44">
        <f>_xlfn.STDEV.P(Table16[[#This Row],[1]:[12]])</f>
        <v>13.819269959814166</v>
      </c>
      <c r="S32" s="14">
        <f>($V$6)*SQRT((0.75)*(Table16[[#This Row],[DESV]])^2+(Table16[[#This Row],[PROM MES]])^2*(0.5)^2)</f>
        <v>6.7224159980658023</v>
      </c>
    </row>
    <row r="33" spans="1:19" x14ac:dyDescent="0.35">
      <c r="A33" s="10">
        <f>_xlfn.RANK.EQ([1]!ABC[[#This Row],[Total]],[1]!ABC[Total],0)</f>
        <v>22</v>
      </c>
      <c r="B33" s="10" t="str">
        <f>[1]!Table3[[#This Row],[MATERIAL]]</f>
        <v>REDUCCION DE 1/2 A 3/8</v>
      </c>
      <c r="C33" s="10" t="str">
        <f>[1]!Table3[[#This Row],[UM]]</f>
        <v>UND</v>
      </c>
      <c r="D33" s="10">
        <f>[1]!Table3[[#This Row],[1]]</f>
        <v>16</v>
      </c>
      <c r="E33" s="10">
        <f>[1]!Table3[[#This Row],[2]]</f>
        <v>1</v>
      </c>
      <c r="F33" s="10">
        <f>[1]!Table3[[#This Row],[3]]</f>
        <v>0</v>
      </c>
      <c r="G33" s="10">
        <f>[1]!Table3[[#This Row],[4]]</f>
        <v>0</v>
      </c>
      <c r="H33" s="10">
        <f>[1]!Table3[[#This Row],[5]]</f>
        <v>0</v>
      </c>
      <c r="I33" s="10">
        <f>[1]!Table3[[#This Row],[6]]</f>
        <v>0</v>
      </c>
      <c r="J33" s="10">
        <f>[1]!Table3[[#This Row],[7]]</f>
        <v>0</v>
      </c>
      <c r="K33" s="10">
        <f>[1]!Table3[[#This Row],[8]]</f>
        <v>0</v>
      </c>
      <c r="L33" s="10">
        <f>[1]!Table3[[#This Row],[9]]</f>
        <v>7</v>
      </c>
      <c r="M33" s="10">
        <f>[1]!Table3[[#This Row],[10]]</f>
        <v>19</v>
      </c>
      <c r="N33" s="10">
        <f>[1]!Table3[[#This Row],[11]]</f>
        <v>16</v>
      </c>
      <c r="O33" s="10">
        <f>[1]!Table3[[#This Row],[12]]</f>
        <v>0</v>
      </c>
      <c r="P33" s="11">
        <f>SUM([1]!ABC[[#This Row],[1]:[12]])</f>
        <v>59</v>
      </c>
      <c r="Q33" s="14">
        <f>AVERAGE(Table16[[#This Row],[1]:[12]])</f>
        <v>4.916666666666667</v>
      </c>
      <c r="R33" s="44">
        <f>_xlfn.STDEV.P(Table16[[#This Row],[1]:[12]])</f>
        <v>7.2624414321600943</v>
      </c>
      <c r="S33" s="14">
        <f>($V$6)*SQRT((0.75)*(Table16[[#This Row],[DESV]])^2+(Table16[[#This Row],[PROM MES]])^2*(0.5)^2)</f>
        <v>3.7369121750918213</v>
      </c>
    </row>
    <row r="34" spans="1:19" x14ac:dyDescent="0.35">
      <c r="A34" s="10">
        <f>_xlfn.RANK.EQ([1]!ABC[[#This Row],[Total]],[1]!ABC[Total],0)</f>
        <v>30</v>
      </c>
      <c r="B34" s="10" t="str">
        <f>[1]!Table3[[#This Row],[MATERIAL]]</f>
        <v>(adaptador y sistema de sello) oxigeno</v>
      </c>
      <c r="C34" s="10" t="str">
        <f>[1]!Table3[[#This Row],[UM]]</f>
        <v>UND</v>
      </c>
      <c r="D34" s="10">
        <f>[1]!Table3[[#This Row],[1]]</f>
        <v>44</v>
      </c>
      <c r="E34" s="10">
        <f>[1]!Table3[[#This Row],[2]]</f>
        <v>0</v>
      </c>
      <c r="F34" s="10">
        <f>[1]!Table3[[#This Row],[3]]</f>
        <v>0</v>
      </c>
      <c r="G34" s="10">
        <f>[1]!Table3[[#This Row],[4]]</f>
        <v>0</v>
      </c>
      <c r="H34" s="10">
        <f>[1]!Table3[[#This Row],[5]]</f>
        <v>0</v>
      </c>
      <c r="I34" s="10">
        <f>[1]!Table3[[#This Row],[6]]</f>
        <v>0</v>
      </c>
      <c r="J34" s="10">
        <f>[1]!Table3[[#This Row],[7]]</f>
        <v>0</v>
      </c>
      <c r="K34" s="10">
        <f>[1]!Table3[[#This Row],[8]]</f>
        <v>0</v>
      </c>
      <c r="L34" s="10">
        <f>[1]!Table3[[#This Row],[9]]</f>
        <v>0</v>
      </c>
      <c r="M34" s="10">
        <f>[1]!Table3[[#This Row],[10]]</f>
        <v>0</v>
      </c>
      <c r="N34" s="10">
        <f>[1]!Table3[[#This Row],[11]]</f>
        <v>0</v>
      </c>
      <c r="O34" s="10">
        <f>[1]!Table3[[#This Row],[12]]</f>
        <v>0</v>
      </c>
      <c r="P34" s="11">
        <f>SUM([1]!ABC[[#This Row],[1]:[12]])</f>
        <v>44</v>
      </c>
      <c r="Q34" s="14">
        <f>AVERAGE(Table16[[#This Row],[1]:[12]])</f>
        <v>3.6666666666666665</v>
      </c>
      <c r="R34" s="44">
        <f>_xlfn.STDEV.P(Table16[[#This Row],[1]:[12]])</f>
        <v>12.160957564636465</v>
      </c>
      <c r="S34" s="14">
        <f>($V$6)*SQRT((0.75)*(Table16[[#This Row],[DESV]])^2+(Table16[[#This Row],[PROM MES]])^2*(0.5)^2)</f>
        <v>5.9157260782979053</v>
      </c>
    </row>
    <row r="35" spans="1:19" x14ac:dyDescent="0.35">
      <c r="A35" s="10">
        <f>_xlfn.RANK.EQ([1]!ABC[[#This Row],[Total]],[1]!ABC[Total],0)</f>
        <v>31</v>
      </c>
      <c r="B35" s="10" t="str">
        <f>[1]!Table3[[#This Row],[MATERIAL]]</f>
        <v xml:space="preserve">JUEGO DE ORRIN CHEMETRON ALLIED </v>
      </c>
      <c r="C35" s="10" t="str">
        <f>[1]!Table3[[#This Row],[UM]]</f>
        <v>UND</v>
      </c>
      <c r="D35" s="10">
        <f>[1]!Table3[[#This Row],[1]]</f>
        <v>0</v>
      </c>
      <c r="E35" s="10">
        <f>[1]!Table3[[#This Row],[2]]</f>
        <v>0</v>
      </c>
      <c r="F35" s="10">
        <f>[1]!Table3[[#This Row],[3]]</f>
        <v>0</v>
      </c>
      <c r="G35" s="10">
        <f>[1]!Table3[[#This Row],[4]]</f>
        <v>37</v>
      </c>
      <c r="H35" s="10">
        <f>[1]!Table3[[#This Row],[5]]</f>
        <v>0</v>
      </c>
      <c r="I35" s="10">
        <f>[1]!Table3[[#This Row],[6]]</f>
        <v>0</v>
      </c>
      <c r="J35" s="10">
        <f>[1]!Table3[[#This Row],[7]]</f>
        <v>0</v>
      </c>
      <c r="K35" s="10">
        <f>[1]!Table3[[#This Row],[8]]</f>
        <v>0</v>
      </c>
      <c r="L35" s="10">
        <f>[1]!Table3[[#This Row],[9]]</f>
        <v>0</v>
      </c>
      <c r="M35" s="10">
        <f>[1]!Table3[[#This Row],[10]]</f>
        <v>0</v>
      </c>
      <c r="N35" s="10">
        <f>[1]!Table3[[#This Row],[11]]</f>
        <v>0</v>
      </c>
      <c r="O35" s="10">
        <f>[1]!Table3[[#This Row],[12]]</f>
        <v>0</v>
      </c>
      <c r="P35" s="11">
        <f>SUM([1]!ABC[[#This Row],[1]:[12]])</f>
        <v>37</v>
      </c>
      <c r="Q35" s="14">
        <f>AVERAGE(Table16[[#This Row],[1]:[12]])</f>
        <v>3.0833333333333335</v>
      </c>
      <c r="R35" s="44">
        <f>_xlfn.STDEV.P(Table16[[#This Row],[1]:[12]])</f>
        <v>10.226259770262482</v>
      </c>
      <c r="S35" s="14">
        <f>($V$6)*SQRT((0.75)*(Table16[[#This Row],[DESV]])^2+(Table16[[#This Row],[PROM MES]])^2*(0.5)^2)</f>
        <v>4.9745878385686932</v>
      </c>
    </row>
    <row r="36" spans="1:19" x14ac:dyDescent="0.35">
      <c r="A36" s="10">
        <f>_xlfn.RANK.EQ([1]!ABC[[#This Row],[Total]],[1]!ABC[Total],0)</f>
        <v>28</v>
      </c>
      <c r="B36" s="10" t="str">
        <f>[1]!Table3[[#This Row],[MATERIAL]]</f>
        <v>JUEGO empaques tomas AGA PARED</v>
      </c>
      <c r="C36" s="10" t="str">
        <f>[1]!Table3[[#This Row],[UM]]</f>
        <v>UND</v>
      </c>
      <c r="D36" s="10">
        <f>[1]!Table3[[#This Row],[1]]</f>
        <v>0</v>
      </c>
      <c r="E36" s="10">
        <f>[1]!Table3[[#This Row],[2]]</f>
        <v>0</v>
      </c>
      <c r="F36" s="10">
        <f>[1]!Table3[[#This Row],[3]]</f>
        <v>0</v>
      </c>
      <c r="G36" s="10">
        <f>[1]!Table3[[#This Row],[4]]</f>
        <v>0</v>
      </c>
      <c r="H36" s="10">
        <f>[1]!Table3[[#This Row],[5]]</f>
        <v>0</v>
      </c>
      <c r="I36" s="10">
        <f>[1]!Table3[[#This Row],[6]]</f>
        <v>0</v>
      </c>
      <c r="J36" s="10">
        <f>[1]!Table3[[#This Row],[7]]</f>
        <v>0</v>
      </c>
      <c r="K36" s="10">
        <f>[1]!Table3[[#This Row],[8]]</f>
        <v>0</v>
      </c>
      <c r="L36" s="10">
        <f>[1]!Table3[[#This Row],[9]]</f>
        <v>0</v>
      </c>
      <c r="M36" s="10">
        <f>[1]!Table3[[#This Row],[10]]</f>
        <v>48</v>
      </c>
      <c r="N36" s="10">
        <f>[1]!Table3[[#This Row],[11]]</f>
        <v>0</v>
      </c>
      <c r="O36" s="10">
        <f>[1]!Table3[[#This Row],[12]]</f>
        <v>0</v>
      </c>
      <c r="P36" s="11">
        <f>SUM([1]!ABC[[#This Row],[1]:[12]])</f>
        <v>48</v>
      </c>
      <c r="Q36" s="14">
        <f>AVERAGE(Table16[[#This Row],[1]:[12]])</f>
        <v>4</v>
      </c>
      <c r="R36" s="44">
        <f>_xlfn.STDEV.P(Table16[[#This Row],[1]:[12]])</f>
        <v>13.266499161421599</v>
      </c>
      <c r="S36" s="14">
        <f>($V$6)*SQRT((0.75)*(Table16[[#This Row],[DESV]])^2+(Table16[[#This Row],[PROM MES]])^2*(0.5)^2)</f>
        <v>6.4535193581431702</v>
      </c>
    </row>
    <row r="37" spans="1:19" x14ac:dyDescent="0.35">
      <c r="A37" s="10">
        <f>_xlfn.RANK.EQ([1]!ABC[[#This Row],[Total]],[1]!ABC[Total],0)</f>
        <v>28</v>
      </c>
      <c r="B37" s="10" t="str">
        <f>[1]!Table3[[#This Row],[MATERIAL]]</f>
        <v>VALVULA 4 TORNILLOS DE 1/2" SOLDE BRONCE</v>
      </c>
      <c r="C37" s="10" t="str">
        <f>[1]!Table3[[#This Row],[UM]]</f>
        <v>UND</v>
      </c>
      <c r="D37" s="10">
        <f>[1]!Table3[[#This Row],[1]]</f>
        <v>14</v>
      </c>
      <c r="E37" s="10">
        <f>[1]!Table3[[#This Row],[2]]</f>
        <v>6</v>
      </c>
      <c r="F37" s="10">
        <f>[1]!Table3[[#This Row],[3]]</f>
        <v>12</v>
      </c>
      <c r="G37" s="10">
        <f>[1]!Table3[[#This Row],[4]]</f>
        <v>6</v>
      </c>
      <c r="H37" s="10">
        <f>[1]!Table3[[#This Row],[5]]</f>
        <v>0</v>
      </c>
      <c r="I37" s="10">
        <f>[1]!Table3[[#This Row],[6]]</f>
        <v>0</v>
      </c>
      <c r="J37" s="10">
        <f>[1]!Table3[[#This Row],[7]]</f>
        <v>0</v>
      </c>
      <c r="K37" s="10">
        <f>[1]!Table3[[#This Row],[8]]</f>
        <v>0</v>
      </c>
      <c r="L37" s="10">
        <f>[1]!Table3[[#This Row],[9]]</f>
        <v>2</v>
      </c>
      <c r="M37" s="10">
        <f>[1]!Table3[[#This Row],[10]]</f>
        <v>4</v>
      </c>
      <c r="N37" s="10">
        <f>[1]!Table3[[#This Row],[11]]</f>
        <v>4</v>
      </c>
      <c r="O37" s="10">
        <f>[1]!Table3[[#This Row],[12]]</f>
        <v>0</v>
      </c>
      <c r="P37" s="11">
        <f>SUM([1]!ABC[[#This Row],[1]:[12]])</f>
        <v>48</v>
      </c>
      <c r="Q37" s="14">
        <f>AVERAGE(Table16[[#This Row],[1]:[12]])</f>
        <v>4</v>
      </c>
      <c r="R37" s="44">
        <f>_xlfn.STDEV.P(Table16[[#This Row],[1]:[12]])</f>
        <v>4.6188021535170058</v>
      </c>
      <c r="S37" s="14">
        <f>($V$6)*SQRT((0.75)*(Table16[[#This Row],[DESV]])^2+(Table16[[#This Row],[PROM MES]])^2*(0.5)^2)</f>
        <v>2.4748117012722828</v>
      </c>
    </row>
    <row r="38" spans="1:19" x14ac:dyDescent="0.35">
      <c r="A38" s="10">
        <f>_xlfn.RANK.EQ([1]!ABC[[#This Row],[Total]],[1]!ABC[Total],0)</f>
        <v>38</v>
      </c>
      <c r="B38" s="10" t="str">
        <f>[1]!Table3[[#This Row],[MATERIAL]]</f>
        <v>(adaptador y sistema de sello) aire</v>
      </c>
      <c r="C38" s="10" t="str">
        <f>[1]!Table3[[#This Row],[UM]]</f>
        <v>UND</v>
      </c>
      <c r="D38" s="10">
        <f>[1]!Table3[[#This Row],[1]]</f>
        <v>30</v>
      </c>
      <c r="E38" s="10">
        <f>[1]!Table3[[#This Row],[2]]</f>
        <v>0</v>
      </c>
      <c r="F38" s="10">
        <f>[1]!Table3[[#This Row],[3]]</f>
        <v>0</v>
      </c>
      <c r="G38" s="10">
        <f>[1]!Table3[[#This Row],[4]]</f>
        <v>0</v>
      </c>
      <c r="H38" s="10">
        <f>[1]!Table3[[#This Row],[5]]</f>
        <v>0</v>
      </c>
      <c r="I38" s="10">
        <f>[1]!Table3[[#This Row],[6]]</f>
        <v>0</v>
      </c>
      <c r="J38" s="10">
        <f>[1]!Table3[[#This Row],[7]]</f>
        <v>0</v>
      </c>
      <c r="K38" s="10">
        <f>[1]!Table3[[#This Row],[8]]</f>
        <v>0</v>
      </c>
      <c r="L38" s="10">
        <f>[1]!Table3[[#This Row],[9]]</f>
        <v>0</v>
      </c>
      <c r="M38" s="10">
        <f>[1]!Table3[[#This Row],[10]]</f>
        <v>0</v>
      </c>
      <c r="N38" s="10">
        <f>[1]!Table3[[#This Row],[11]]</f>
        <v>0</v>
      </c>
      <c r="O38" s="10">
        <f>[1]!Table3[[#This Row],[12]]</f>
        <v>0</v>
      </c>
      <c r="P38" s="11">
        <f>SUM([1]!ABC[[#This Row],[1]:[12]])</f>
        <v>30</v>
      </c>
      <c r="Q38" s="14">
        <f>AVERAGE(Table16[[#This Row],[1]:[12]])</f>
        <v>2.5</v>
      </c>
      <c r="R38" s="44">
        <f>_xlfn.STDEV.P(Table16[[#This Row],[1]:[12]])</f>
        <v>8.2915619758885004</v>
      </c>
      <c r="S38" s="14">
        <f>($V$6)*SQRT((0.75)*(Table16[[#This Row],[DESV]])^2+(Table16[[#This Row],[PROM MES]])^2*(0.5)^2)</f>
        <v>4.0334495988394812</v>
      </c>
    </row>
    <row r="39" spans="1:19" x14ac:dyDescent="0.35">
      <c r="A39" s="10">
        <f>_xlfn.RANK.EQ([1]!ABC[[#This Row],[Total]],[1]!ABC[Total],0)</f>
        <v>38</v>
      </c>
      <c r="B39" s="10" t="str">
        <f>[1]!Table3[[#This Row],[MATERIAL]]</f>
        <v>(adaptador y sistema de sello) vacio</v>
      </c>
      <c r="C39" s="10" t="str">
        <f>[1]!Table3[[#This Row],[UM]]</f>
        <v>UND</v>
      </c>
      <c r="D39" s="10">
        <f>[1]!Table3[[#This Row],[1]]</f>
        <v>30</v>
      </c>
      <c r="E39" s="10">
        <f>[1]!Table3[[#This Row],[2]]</f>
        <v>0</v>
      </c>
      <c r="F39" s="10">
        <f>[1]!Table3[[#This Row],[3]]</f>
        <v>0</v>
      </c>
      <c r="G39" s="10">
        <f>[1]!Table3[[#This Row],[4]]</f>
        <v>0</v>
      </c>
      <c r="H39" s="10">
        <f>[1]!Table3[[#This Row],[5]]</f>
        <v>0</v>
      </c>
      <c r="I39" s="10">
        <f>[1]!Table3[[#This Row],[6]]</f>
        <v>0</v>
      </c>
      <c r="J39" s="10">
        <f>[1]!Table3[[#This Row],[7]]</f>
        <v>0</v>
      </c>
      <c r="K39" s="10">
        <f>[1]!Table3[[#This Row],[8]]</f>
        <v>0</v>
      </c>
      <c r="L39" s="10">
        <f>[1]!Table3[[#This Row],[9]]</f>
        <v>0</v>
      </c>
      <c r="M39" s="10">
        <f>[1]!Table3[[#This Row],[10]]</f>
        <v>0</v>
      </c>
      <c r="N39" s="10">
        <f>[1]!Table3[[#This Row],[11]]</f>
        <v>0</v>
      </c>
      <c r="O39" s="10">
        <f>[1]!Table3[[#This Row],[12]]</f>
        <v>0</v>
      </c>
      <c r="P39" s="11">
        <f>SUM([1]!ABC[[#This Row],[1]:[12]])</f>
        <v>30</v>
      </c>
      <c r="Q39" s="14">
        <f>AVERAGE(Table16[[#This Row],[1]:[12]])</f>
        <v>2.5</v>
      </c>
      <c r="R39" s="44">
        <f>_xlfn.STDEV.P(Table16[[#This Row],[1]:[12]])</f>
        <v>8.2915619758885004</v>
      </c>
      <c r="S39" s="14">
        <f>($V$6)*SQRT((0.75)*(Table16[[#This Row],[DESV]])^2+(Table16[[#This Row],[PROM MES]])^2*(0.5)^2)</f>
        <v>4.0334495988394812</v>
      </c>
    </row>
    <row r="40" spans="1:19" x14ac:dyDescent="0.35">
      <c r="A40" s="10">
        <f>_xlfn.RANK.EQ([1]!ABC[[#This Row],[Total]],[1]!ABC[Total],0)</f>
        <v>42</v>
      </c>
      <c r="B40" s="10" t="str">
        <f>[1]!Table3[[#This Row],[MATERIAL]]</f>
        <v>Adaptadores macho cobre 1/2"</v>
      </c>
      <c r="C40" s="10" t="str">
        <f>[1]!Table3[[#This Row],[UM]]</f>
        <v>UND</v>
      </c>
      <c r="D40" s="10">
        <f>[1]!Table3[[#This Row],[1]]</f>
        <v>12</v>
      </c>
      <c r="E40" s="10">
        <f>[1]!Table3[[#This Row],[2]]</f>
        <v>1</v>
      </c>
      <c r="F40" s="10">
        <f>[1]!Table3[[#This Row],[3]]</f>
        <v>0</v>
      </c>
      <c r="G40" s="10">
        <f>[1]!Table3[[#This Row],[4]]</f>
        <v>9</v>
      </c>
      <c r="H40" s="10">
        <f>[1]!Table3[[#This Row],[5]]</f>
        <v>0</v>
      </c>
      <c r="I40" s="10">
        <f>[1]!Table3[[#This Row],[6]]</f>
        <v>0</v>
      </c>
      <c r="J40" s="10">
        <f>[1]!Table3[[#This Row],[7]]</f>
        <v>0</v>
      </c>
      <c r="K40" s="10">
        <f>[1]!Table3[[#This Row],[8]]</f>
        <v>0</v>
      </c>
      <c r="L40" s="10">
        <f>[1]!Table3[[#This Row],[9]]</f>
        <v>0</v>
      </c>
      <c r="M40" s="10">
        <f>[1]!Table3[[#This Row],[10]]</f>
        <v>4</v>
      </c>
      <c r="N40" s="10">
        <f>[1]!Table3[[#This Row],[11]]</f>
        <v>0</v>
      </c>
      <c r="O40" s="10">
        <f>[1]!Table3[[#This Row],[12]]</f>
        <v>2</v>
      </c>
      <c r="P40" s="11">
        <f>SUM([1]!ABC[[#This Row],[1]:[12]])</f>
        <v>28</v>
      </c>
      <c r="Q40" s="14">
        <f>AVERAGE(Table16[[#This Row],[1]:[12]])</f>
        <v>2.3333333333333335</v>
      </c>
      <c r="R40" s="44">
        <f>_xlfn.STDEV.P(Table16[[#This Row],[1]:[12]])</f>
        <v>3.8801489089409387</v>
      </c>
      <c r="S40" s="14">
        <f>($V$6)*SQRT((0.75)*(Table16[[#This Row],[DESV]])^2+(Table16[[#This Row],[PROM MES]])^2*(0.5)^2)</f>
        <v>1.96843057966152</v>
      </c>
    </row>
    <row r="41" spans="1:19" x14ac:dyDescent="0.35">
      <c r="A41" s="10">
        <f>_xlfn.RANK.EQ([1]!ABC[[#This Row],[Total]],[1]!ABC[Total],0)</f>
        <v>45</v>
      </c>
      <c r="B41" s="10" t="str">
        <f>[1]!Table3[[#This Row],[MATERIAL]]</f>
        <v xml:space="preserve">Acople chemetron Gentec de oxigeno </v>
      </c>
      <c r="C41" s="10" t="str">
        <f>[1]!Table3[[#This Row],[UM]]</f>
        <v>UND</v>
      </c>
      <c r="D41" s="10">
        <f>[1]!Table3[[#This Row],[1]]</f>
        <v>1</v>
      </c>
      <c r="E41" s="10">
        <f>[1]!Table3[[#This Row],[2]]</f>
        <v>0</v>
      </c>
      <c r="F41" s="10">
        <f>[1]!Table3[[#This Row],[3]]</f>
        <v>0</v>
      </c>
      <c r="G41" s="10">
        <f>[1]!Table3[[#This Row],[4]]</f>
        <v>0</v>
      </c>
      <c r="H41" s="10">
        <f>[1]!Table3[[#This Row],[5]]</f>
        <v>0</v>
      </c>
      <c r="I41" s="10">
        <f>[1]!Table3[[#This Row],[6]]</f>
        <v>0</v>
      </c>
      <c r="J41" s="10">
        <f>[1]!Table3[[#This Row],[7]]</f>
        <v>0</v>
      </c>
      <c r="K41" s="10">
        <f>[1]!Table3[[#This Row],[8]]</f>
        <v>0</v>
      </c>
      <c r="L41" s="10">
        <f>[1]!Table3[[#This Row],[9]]</f>
        <v>25</v>
      </c>
      <c r="M41" s="10">
        <f>[1]!Table3[[#This Row],[10]]</f>
        <v>0</v>
      </c>
      <c r="N41" s="10">
        <f>[1]!Table3[[#This Row],[11]]</f>
        <v>0</v>
      </c>
      <c r="O41" s="10">
        <f>[1]!Table3[[#This Row],[12]]</f>
        <v>0</v>
      </c>
      <c r="P41" s="11">
        <f>SUM([1]!ABC[[#This Row],[1]:[12]])</f>
        <v>26</v>
      </c>
      <c r="Q41" s="14">
        <f>AVERAGE(Table16[[#This Row],[1]:[12]])</f>
        <v>2.1666666666666665</v>
      </c>
      <c r="R41" s="44">
        <f>_xlfn.STDEV.P(Table16[[#This Row],[1]:[12]])</f>
        <v>6.8900088695314627</v>
      </c>
      <c r="S41" s="14">
        <f>($V$6)*SQRT((0.75)*(Table16[[#This Row],[DESV]])^2+(Table16[[#This Row],[PROM MES]])^2*(0.5)^2)</f>
        <v>3.3559841814334219</v>
      </c>
    </row>
    <row r="42" spans="1:19" x14ac:dyDescent="0.35">
      <c r="A42" s="10">
        <f>_xlfn.RANK.EQ([1]!ABC[[#This Row],[Total]],[1]!ABC[Total],0)</f>
        <v>32</v>
      </c>
      <c r="B42" s="10" t="str">
        <f>[1]!Table3[[#This Row],[MATERIAL]]</f>
        <v>COPA RED COBRE 1/2 A 3/8</v>
      </c>
      <c r="C42" s="10" t="str">
        <f>[1]!Table3[[#This Row],[UM]]</f>
        <v>UND</v>
      </c>
      <c r="D42" s="10">
        <f>[1]!Table3[[#This Row],[1]]</f>
        <v>10</v>
      </c>
      <c r="E42" s="10">
        <f>[1]!Table3[[#This Row],[2]]</f>
        <v>2</v>
      </c>
      <c r="F42" s="10">
        <f>[1]!Table3[[#This Row],[3]]</f>
        <v>0</v>
      </c>
      <c r="G42" s="10">
        <f>[1]!Table3[[#This Row],[4]]</f>
        <v>1</v>
      </c>
      <c r="H42" s="10">
        <f>[1]!Table3[[#This Row],[5]]</f>
        <v>0</v>
      </c>
      <c r="I42" s="10">
        <f>[1]!Table3[[#This Row],[6]]</f>
        <v>0</v>
      </c>
      <c r="J42" s="10">
        <f>[1]!Table3[[#This Row],[7]]</f>
        <v>0</v>
      </c>
      <c r="K42" s="10">
        <f>[1]!Table3[[#This Row],[8]]</f>
        <v>0</v>
      </c>
      <c r="L42" s="10">
        <f>[1]!Table3[[#This Row],[9]]</f>
        <v>1</v>
      </c>
      <c r="M42" s="10">
        <f>[1]!Table3[[#This Row],[10]]</f>
        <v>8</v>
      </c>
      <c r="N42" s="10">
        <f>[1]!Table3[[#This Row],[11]]</f>
        <v>0</v>
      </c>
      <c r="O42" s="10">
        <f>[1]!Table3[[#This Row],[12]]</f>
        <v>12</v>
      </c>
      <c r="P42" s="11">
        <f>SUM([1]!ABC[[#This Row],[1]:[12]])</f>
        <v>34</v>
      </c>
      <c r="Q42" s="14">
        <f>AVERAGE(Table16[[#This Row],[1]:[12]])</f>
        <v>2.8333333333333335</v>
      </c>
      <c r="R42" s="44">
        <f>_xlfn.STDEV.P(Table16[[#This Row],[1]:[12]])</f>
        <v>4.2589774463935459</v>
      </c>
      <c r="S42" s="14">
        <f>($V$6)*SQRT((0.75)*(Table16[[#This Row],[DESV]])^2+(Table16[[#This Row],[PROM MES]])^2*(0.5)^2)</f>
        <v>2.1864727561683641</v>
      </c>
    </row>
    <row r="43" spans="1:19" x14ac:dyDescent="0.35">
      <c r="A43" s="10">
        <f>_xlfn.RANK.EQ([1]!ABC[[#This Row],[Total]],[1]!ABC[Total],0)</f>
        <v>32</v>
      </c>
      <c r="B43" s="10" t="str">
        <f>[1]!Table3[[#This Row],[MATERIAL]]</f>
        <v>COPA REDUCCION 3/4" A 1/2"</v>
      </c>
      <c r="C43" s="10" t="str">
        <f>[1]!Table3[[#This Row],[UM]]</f>
        <v>UND</v>
      </c>
      <c r="D43" s="10">
        <f>[1]!Table3[[#This Row],[1]]</f>
        <v>0</v>
      </c>
      <c r="E43" s="10">
        <f>[1]!Table3[[#This Row],[2]]</f>
        <v>0</v>
      </c>
      <c r="F43" s="10">
        <f>[1]!Table3[[#This Row],[3]]</f>
        <v>0</v>
      </c>
      <c r="G43" s="10">
        <f>[1]!Table3[[#This Row],[4]]</f>
        <v>10</v>
      </c>
      <c r="H43" s="10">
        <f>[1]!Table3[[#This Row],[5]]</f>
        <v>0</v>
      </c>
      <c r="I43" s="10">
        <f>[1]!Table3[[#This Row],[6]]</f>
        <v>0</v>
      </c>
      <c r="J43" s="10">
        <f>[1]!Table3[[#This Row],[7]]</f>
        <v>0</v>
      </c>
      <c r="K43" s="10">
        <f>[1]!Table3[[#This Row],[8]]</f>
        <v>0</v>
      </c>
      <c r="L43" s="10">
        <f>[1]!Table3[[#This Row],[9]]</f>
        <v>3</v>
      </c>
      <c r="M43" s="10">
        <f>[1]!Table3[[#This Row],[10]]</f>
        <v>2</v>
      </c>
      <c r="N43" s="10">
        <f>[1]!Table3[[#This Row],[11]]</f>
        <v>7</v>
      </c>
      <c r="O43" s="10">
        <f>[1]!Table3[[#This Row],[12]]</f>
        <v>12</v>
      </c>
      <c r="P43" s="11">
        <f>SUM([1]!ABC[[#This Row],[1]:[12]])</f>
        <v>34</v>
      </c>
      <c r="Q43" s="14">
        <f>AVERAGE(Table16[[#This Row],[1]:[12]])</f>
        <v>2.8333333333333335</v>
      </c>
      <c r="R43" s="44">
        <f>_xlfn.STDEV.P(Table16[[#This Row],[1]:[12]])</f>
        <v>4.1799787346614838</v>
      </c>
      <c r="S43" s="14">
        <f>($V$6)*SQRT((0.75)*(Table16[[#This Row],[DESV]])^2+(Table16[[#This Row],[PROM MES]])^2*(0.5)^2)</f>
        <v>2.1511731193810566</v>
      </c>
    </row>
    <row r="44" spans="1:19" x14ac:dyDescent="0.35">
      <c r="A44" s="10">
        <f>_xlfn.RANK.EQ([1]!ABC[[#This Row],[Total]],[1]!ABC[Total],0)</f>
        <v>44</v>
      </c>
      <c r="B44" s="10" t="str">
        <f>[1]!Table3[[#This Row],[MATERIAL]]</f>
        <v>JUEGO DE ORRING PARA TOMA DISS OXIGENO</v>
      </c>
      <c r="C44" s="10" t="str">
        <f>[1]!Table3[[#This Row],[UM]]</f>
        <v>UND</v>
      </c>
      <c r="D44" s="10">
        <f>[1]!Table3[[#This Row],[1]]</f>
        <v>0</v>
      </c>
      <c r="E44" s="10">
        <f>[1]!Table3[[#This Row],[2]]</f>
        <v>0</v>
      </c>
      <c r="F44" s="10">
        <f>[1]!Table3[[#This Row],[3]]</f>
        <v>27</v>
      </c>
      <c r="G44" s="10">
        <f>[1]!Table3[[#This Row],[4]]</f>
        <v>0</v>
      </c>
      <c r="H44" s="10">
        <f>[1]!Table3[[#This Row],[5]]</f>
        <v>0</v>
      </c>
      <c r="I44" s="10">
        <f>[1]!Table3[[#This Row],[6]]</f>
        <v>0</v>
      </c>
      <c r="J44" s="10">
        <f>[1]!Table3[[#This Row],[7]]</f>
        <v>0</v>
      </c>
      <c r="K44" s="10">
        <f>[1]!Table3[[#This Row],[8]]</f>
        <v>0</v>
      </c>
      <c r="L44" s="10">
        <f>[1]!Table3[[#This Row],[9]]</f>
        <v>0</v>
      </c>
      <c r="M44" s="10">
        <f>[1]!Table3[[#This Row],[10]]</f>
        <v>0</v>
      </c>
      <c r="N44" s="10">
        <f>[1]!Table3[[#This Row],[11]]</f>
        <v>0</v>
      </c>
      <c r="O44" s="10">
        <f>[1]!Table3[[#This Row],[12]]</f>
        <v>0</v>
      </c>
      <c r="P44" s="11">
        <f>SUM([1]!ABC[[#This Row],[1]:[12]])</f>
        <v>27</v>
      </c>
      <c r="Q44" s="14">
        <f>AVERAGE(Table16[[#This Row],[1]:[12]])</f>
        <v>2.25</v>
      </c>
      <c r="R44" s="44">
        <f>_xlfn.STDEV.P(Table16[[#This Row],[1]:[12]])</f>
        <v>7.46240577829965</v>
      </c>
      <c r="S44" s="14">
        <f>($V$6)*SQRT((0.75)*(Table16[[#This Row],[DESV]])^2+(Table16[[#This Row],[PROM MES]])^2*(0.5)^2)</f>
        <v>3.6301046389555336</v>
      </c>
    </row>
    <row r="45" spans="1:19" x14ac:dyDescent="0.35">
      <c r="A45" s="10">
        <f>_xlfn.RANK.EQ([1]!ABC[[#This Row],[Total]],[1]!ABC[Total],0)</f>
        <v>38</v>
      </c>
      <c r="B45" s="10" t="str">
        <f>[1]!Table3[[#This Row],[MATERIAL]]</f>
        <v>JUEGO empaques tomas AGA cielitico</v>
      </c>
      <c r="C45" s="10" t="str">
        <f>[1]!Table3[[#This Row],[UM]]</f>
        <v>UND</v>
      </c>
      <c r="D45" s="10">
        <f>[1]!Table3[[#This Row],[1]]</f>
        <v>0</v>
      </c>
      <c r="E45" s="10">
        <f>[1]!Table3[[#This Row],[2]]</f>
        <v>0</v>
      </c>
      <c r="F45" s="10">
        <f>[1]!Table3[[#This Row],[3]]</f>
        <v>0</v>
      </c>
      <c r="G45" s="10">
        <f>[1]!Table3[[#This Row],[4]]</f>
        <v>0</v>
      </c>
      <c r="H45" s="10">
        <f>[1]!Table3[[#This Row],[5]]</f>
        <v>0</v>
      </c>
      <c r="I45" s="10">
        <f>[1]!Table3[[#This Row],[6]]</f>
        <v>0</v>
      </c>
      <c r="J45" s="10">
        <f>[1]!Table3[[#This Row],[7]]</f>
        <v>0</v>
      </c>
      <c r="K45" s="10">
        <f>[1]!Table3[[#This Row],[8]]</f>
        <v>0</v>
      </c>
      <c r="L45" s="10">
        <f>[1]!Table3[[#This Row],[9]]</f>
        <v>0</v>
      </c>
      <c r="M45" s="10">
        <f>[1]!Table3[[#This Row],[10]]</f>
        <v>30</v>
      </c>
      <c r="N45" s="10">
        <f>[1]!Table3[[#This Row],[11]]</f>
        <v>0</v>
      </c>
      <c r="O45" s="10">
        <f>[1]!Table3[[#This Row],[12]]</f>
        <v>0</v>
      </c>
      <c r="P45" s="11">
        <f>SUM([1]!ABC[[#This Row],[1]:[12]])</f>
        <v>30</v>
      </c>
      <c r="Q45" s="14">
        <f>AVERAGE(Table16[[#This Row],[1]:[12]])</f>
        <v>2.5</v>
      </c>
      <c r="R45" s="44">
        <f>_xlfn.STDEV.P(Table16[[#This Row],[1]:[12]])</f>
        <v>8.2915619758885004</v>
      </c>
      <c r="S45" s="14">
        <f>($V$6)*SQRT((0.75)*(Table16[[#This Row],[DESV]])^2+(Table16[[#This Row],[PROM MES]])^2*(0.5)^2)</f>
        <v>4.0334495988394812</v>
      </c>
    </row>
    <row r="46" spans="1:19" x14ac:dyDescent="0.35">
      <c r="A46" s="10">
        <f>_xlfn.RANK.EQ([1]!ABC[[#This Row],[Total]],[1]!ABC[Total],0)</f>
        <v>34</v>
      </c>
      <c r="B46" s="10" t="str">
        <f>[1]!Table3[[#This Row],[MATERIAL]]</f>
        <v xml:space="preserve">MANOMETRO 0-160 </v>
      </c>
      <c r="C46" s="10" t="str">
        <f>[1]!Table3[[#This Row],[UM]]</f>
        <v>UND</v>
      </c>
      <c r="D46" s="10">
        <f>[1]!Table3[[#This Row],[1]]</f>
        <v>22</v>
      </c>
      <c r="E46" s="10">
        <f>[1]!Table3[[#This Row],[2]]</f>
        <v>3</v>
      </c>
      <c r="F46" s="10">
        <f>[1]!Table3[[#This Row],[3]]</f>
        <v>0</v>
      </c>
      <c r="G46" s="10">
        <f>[1]!Table3[[#This Row],[4]]</f>
        <v>6</v>
      </c>
      <c r="H46" s="10">
        <f>[1]!Table3[[#This Row],[5]]</f>
        <v>0</v>
      </c>
      <c r="I46" s="10">
        <f>[1]!Table3[[#This Row],[6]]</f>
        <v>0</v>
      </c>
      <c r="J46" s="10">
        <f>[1]!Table3[[#This Row],[7]]</f>
        <v>0</v>
      </c>
      <c r="K46" s="10">
        <f>[1]!Table3[[#This Row],[8]]</f>
        <v>0</v>
      </c>
      <c r="L46" s="10">
        <f>[1]!Table3[[#This Row],[9]]</f>
        <v>0</v>
      </c>
      <c r="M46" s="10">
        <f>[1]!Table3[[#This Row],[10]]</f>
        <v>2</v>
      </c>
      <c r="N46" s="10">
        <f>[1]!Table3[[#This Row],[11]]</f>
        <v>0</v>
      </c>
      <c r="O46" s="10">
        <f>[1]!Table3[[#This Row],[12]]</f>
        <v>0</v>
      </c>
      <c r="P46" s="11">
        <f>SUM([1]!ABC[[#This Row],[1]:[12]])</f>
        <v>33</v>
      </c>
      <c r="Q46" s="14">
        <f>AVERAGE(Table16[[#This Row],[1]:[12]])</f>
        <v>2.75</v>
      </c>
      <c r="R46" s="44">
        <f>_xlfn.STDEV.P(Table16[[#This Row],[1]:[12]])</f>
        <v>6.0707632688704525</v>
      </c>
      <c r="S46" s="14">
        <f>($V$6)*SQRT((0.75)*(Table16[[#This Row],[DESV]])^2+(Table16[[#This Row],[PROM MES]])^2*(0.5)^2)</f>
        <v>3.0072399212496146</v>
      </c>
    </row>
    <row r="47" spans="1:19" x14ac:dyDescent="0.35">
      <c r="A47" s="10">
        <f>_xlfn.RANK.EQ([1]!ABC[[#This Row],[Total]],[1]!ABC[Total],0)</f>
        <v>36</v>
      </c>
      <c r="B47" s="10" t="str">
        <f>[1]!Table3[[#This Row],[MATERIAL]]</f>
        <v>Tubería 1"</v>
      </c>
      <c r="C47" s="10" t="str">
        <f>[1]!Table3[[#This Row],[UM]]</f>
        <v>MTS</v>
      </c>
      <c r="D47" s="10">
        <f>[1]!Table3[[#This Row],[1]]</f>
        <v>18</v>
      </c>
      <c r="E47" s="10">
        <f>[1]!Table3[[#This Row],[2]]</f>
        <v>0</v>
      </c>
      <c r="F47" s="10">
        <f>[1]!Table3[[#This Row],[3]]</f>
        <v>0</v>
      </c>
      <c r="G47" s="10">
        <f>[1]!Table3[[#This Row],[4]]</f>
        <v>0</v>
      </c>
      <c r="H47" s="10">
        <f>[1]!Table3[[#This Row],[5]]</f>
        <v>0</v>
      </c>
      <c r="I47" s="10">
        <f>[1]!Table3[[#This Row],[6]]</f>
        <v>0</v>
      </c>
      <c r="J47" s="10">
        <f>[1]!Table3[[#This Row],[7]]</f>
        <v>0</v>
      </c>
      <c r="K47" s="10">
        <f>[1]!Table3[[#This Row],[8]]</f>
        <v>0</v>
      </c>
      <c r="L47" s="10">
        <f>[1]!Table3[[#This Row],[9]]</f>
        <v>0</v>
      </c>
      <c r="M47" s="10">
        <f>[1]!Table3[[#This Row],[10]]</f>
        <v>0</v>
      </c>
      <c r="N47" s="10">
        <f>[1]!Table3[[#This Row],[11]]</f>
        <v>1</v>
      </c>
      <c r="O47" s="10">
        <f>[1]!Table3[[#This Row],[12]]</f>
        <v>12</v>
      </c>
      <c r="P47" s="11">
        <f>SUM([1]!ABC[[#This Row],[1]:[12]])</f>
        <v>31</v>
      </c>
      <c r="Q47" s="14">
        <f>AVERAGE(Table16[[#This Row],[1]:[12]])</f>
        <v>2.5833333333333335</v>
      </c>
      <c r="R47" s="44">
        <f>_xlfn.STDEV.P(Table16[[#This Row],[1]:[12]])</f>
        <v>5.6929537344178565</v>
      </c>
      <c r="S47" s="14">
        <f>($V$6)*SQRT((0.75)*(Table16[[#This Row],[DESV]])^2+(Table16[[#This Row],[PROM MES]])^2*(0.5)^2)</f>
        <v>2.8204002624688607</v>
      </c>
    </row>
    <row r="48" spans="1:19" x14ac:dyDescent="0.35">
      <c r="A48" s="10">
        <f>_xlfn.RANK.EQ([1]!ABC[[#This Row],[Total]],[1]!ABC[Total],0)</f>
        <v>42</v>
      </c>
      <c r="B48" s="10" t="str">
        <f>[1]!Table3[[#This Row],[MATERIAL]]</f>
        <v>UNION METALICA 3/4</v>
      </c>
      <c r="C48" s="10" t="str">
        <f>[1]!Table3[[#This Row],[UM]]</f>
        <v>UND</v>
      </c>
      <c r="D48" s="10">
        <f>[1]!Table3[[#This Row],[1]]</f>
        <v>28</v>
      </c>
      <c r="E48" s="10">
        <f>[1]!Table3[[#This Row],[2]]</f>
        <v>0</v>
      </c>
      <c r="F48" s="10">
        <f>[1]!Table3[[#This Row],[3]]</f>
        <v>0</v>
      </c>
      <c r="G48" s="10">
        <f>[1]!Table3[[#This Row],[4]]</f>
        <v>0</v>
      </c>
      <c r="H48" s="10">
        <f>[1]!Table3[[#This Row],[5]]</f>
        <v>0</v>
      </c>
      <c r="I48" s="10">
        <f>[1]!Table3[[#This Row],[6]]</f>
        <v>0</v>
      </c>
      <c r="J48" s="10">
        <f>[1]!Table3[[#This Row],[7]]</f>
        <v>0</v>
      </c>
      <c r="K48" s="10">
        <f>[1]!Table3[[#This Row],[8]]</f>
        <v>0</v>
      </c>
      <c r="L48" s="10">
        <f>[1]!Table3[[#This Row],[9]]</f>
        <v>0</v>
      </c>
      <c r="M48" s="10">
        <f>[1]!Table3[[#This Row],[10]]</f>
        <v>0</v>
      </c>
      <c r="N48" s="10">
        <f>[1]!Table3[[#This Row],[11]]</f>
        <v>0</v>
      </c>
      <c r="O48" s="10">
        <f>[1]!Table3[[#This Row],[12]]</f>
        <v>0</v>
      </c>
      <c r="P48" s="11">
        <f>SUM([1]!ABC[[#This Row],[1]:[12]])</f>
        <v>28</v>
      </c>
      <c r="Q48" s="14">
        <f>AVERAGE(Table16[[#This Row],[1]:[12]])</f>
        <v>2.3333333333333335</v>
      </c>
      <c r="R48" s="44">
        <f>_xlfn.STDEV.P(Table16[[#This Row],[1]:[12]])</f>
        <v>7.7387911774959326</v>
      </c>
      <c r="S48" s="14">
        <f>($V$6)*SQRT((0.75)*(Table16[[#This Row],[DESV]])^2+(Table16[[#This Row],[PROM MES]])^2*(0.5)^2)</f>
        <v>3.7645529589168492</v>
      </c>
    </row>
    <row r="49" spans="1:19" x14ac:dyDescent="0.35">
      <c r="A49" s="10">
        <f>_xlfn.RANK.EQ([1]!ABC[[#This Row],[Total]],[1]!ABC[Total],0)</f>
        <v>36</v>
      </c>
      <c r="B49" s="10" t="str">
        <f>[1]!Table3[[#This Row],[MATERIAL]]</f>
        <v xml:space="preserve">VALVULA 1/2 </v>
      </c>
      <c r="C49" s="10" t="str">
        <f>[1]!Table3[[#This Row],[UM]]</f>
        <v>UND</v>
      </c>
      <c r="D49" s="10">
        <f>[1]!Table3[[#This Row],[1]]</f>
        <v>0</v>
      </c>
      <c r="E49" s="10">
        <f>[1]!Table3[[#This Row],[2]]</f>
        <v>0</v>
      </c>
      <c r="F49" s="10">
        <f>[1]!Table3[[#This Row],[3]]</f>
        <v>6</v>
      </c>
      <c r="G49" s="10">
        <f>[1]!Table3[[#This Row],[4]]</f>
        <v>1</v>
      </c>
      <c r="H49" s="10">
        <f>[1]!Table3[[#This Row],[5]]</f>
        <v>0</v>
      </c>
      <c r="I49" s="10">
        <f>[1]!Table3[[#This Row],[6]]</f>
        <v>0</v>
      </c>
      <c r="J49" s="10">
        <f>[1]!Table3[[#This Row],[7]]</f>
        <v>0</v>
      </c>
      <c r="K49" s="10">
        <f>[1]!Table3[[#This Row],[8]]</f>
        <v>0</v>
      </c>
      <c r="L49" s="10">
        <f>[1]!Table3[[#This Row],[9]]</f>
        <v>24</v>
      </c>
      <c r="M49" s="10">
        <f>[1]!Table3[[#This Row],[10]]</f>
        <v>0</v>
      </c>
      <c r="N49" s="10">
        <f>[1]!Table3[[#This Row],[11]]</f>
        <v>0</v>
      </c>
      <c r="O49" s="10">
        <f>[1]!Table3[[#This Row],[12]]</f>
        <v>0</v>
      </c>
      <c r="P49" s="11">
        <f>SUM([1]!ABC[[#This Row],[1]:[12]])</f>
        <v>31</v>
      </c>
      <c r="Q49" s="14">
        <f>AVERAGE(Table16[[#This Row],[1]:[12]])</f>
        <v>2.5833333333333335</v>
      </c>
      <c r="R49" s="44">
        <f>_xlfn.STDEV.P(Table16[[#This Row],[1]:[12]])</f>
        <v>6.6640619911749184</v>
      </c>
      <c r="S49" s="14">
        <f>($V$6)*SQRT((0.75)*(Table16[[#This Row],[DESV]])^2+(Table16[[#This Row],[PROM MES]])^2*(0.5)^2)</f>
        <v>3.2727311944420077</v>
      </c>
    </row>
    <row r="50" spans="1:19" x14ac:dyDescent="0.35">
      <c r="A50" s="10">
        <f>_xlfn.RANK.EQ([1]!ABC[[#This Row],[Total]],[1]!ABC[Total],0)</f>
        <v>41</v>
      </c>
      <c r="B50" s="10" t="str">
        <f>[1]!Table3[[#This Row],[MATERIAL]]</f>
        <v>VALVULA 3/4"</v>
      </c>
      <c r="C50" s="10" t="str">
        <f>[1]!Table3[[#This Row],[UM]]</f>
        <v>UND</v>
      </c>
      <c r="D50" s="10">
        <f>[1]!Table3[[#This Row],[1]]</f>
        <v>0</v>
      </c>
      <c r="E50" s="10">
        <f>[1]!Table3[[#This Row],[2]]</f>
        <v>1</v>
      </c>
      <c r="F50" s="10">
        <f>[1]!Table3[[#This Row],[3]]</f>
        <v>4</v>
      </c>
      <c r="G50" s="10">
        <f>[1]!Table3[[#This Row],[4]]</f>
        <v>0</v>
      </c>
      <c r="H50" s="10">
        <f>[1]!Table3[[#This Row],[5]]</f>
        <v>0</v>
      </c>
      <c r="I50" s="10">
        <f>[1]!Table3[[#This Row],[6]]</f>
        <v>0</v>
      </c>
      <c r="J50" s="10">
        <f>[1]!Table3[[#This Row],[7]]</f>
        <v>0</v>
      </c>
      <c r="K50" s="10">
        <f>[1]!Table3[[#This Row],[8]]</f>
        <v>0</v>
      </c>
      <c r="L50" s="10">
        <f>[1]!Table3[[#This Row],[9]]</f>
        <v>24</v>
      </c>
      <c r="M50" s="10">
        <f>[1]!Table3[[#This Row],[10]]</f>
        <v>0</v>
      </c>
      <c r="N50" s="10">
        <f>[1]!Table3[[#This Row],[11]]</f>
        <v>0</v>
      </c>
      <c r="O50" s="10">
        <f>[1]!Table3[[#This Row],[12]]</f>
        <v>0</v>
      </c>
      <c r="P50" s="11">
        <f>SUM([1]!ABC[[#This Row],[1]:[12]])</f>
        <v>29</v>
      </c>
      <c r="Q50" s="14">
        <f>AVERAGE(Table16[[#This Row],[1]:[12]])</f>
        <v>2.4166666666666665</v>
      </c>
      <c r="R50" s="44">
        <f>_xlfn.STDEV.P(Table16[[#This Row],[1]:[12]])</f>
        <v>6.6012414657311913</v>
      </c>
      <c r="S50" s="14">
        <f>($V$6)*SQRT((0.75)*(Table16[[#This Row],[DESV]])^2+(Table16[[#This Row],[PROM MES]])^2*(0.5)^2)</f>
        <v>3.2335079915177345</v>
      </c>
    </row>
    <row r="51" spans="1:19" x14ac:dyDescent="0.35">
      <c r="A51" s="10">
        <f>_xlfn.RANK.EQ([1]!ABC[[#This Row],[Total]],[1]!ABC[Total],0)</f>
        <v>34</v>
      </c>
      <c r="B51" s="10" t="str">
        <f>[1]!Table3[[#This Row],[MATERIAL]]</f>
        <v>VALVULA DE BOLA DE 1/2"</v>
      </c>
      <c r="C51" s="10" t="str">
        <f>[1]!Table3[[#This Row],[UM]]</f>
        <v>UND</v>
      </c>
      <c r="D51" s="10">
        <f>[1]!Table3[[#This Row],[1]]</f>
        <v>23</v>
      </c>
      <c r="E51" s="10">
        <f>[1]!Table3[[#This Row],[2]]</f>
        <v>1</v>
      </c>
      <c r="F51" s="10">
        <f>[1]!Table3[[#This Row],[3]]</f>
        <v>0</v>
      </c>
      <c r="G51" s="10">
        <f>[1]!Table3[[#This Row],[4]]</f>
        <v>8</v>
      </c>
      <c r="H51" s="10">
        <f>[1]!Table3[[#This Row],[5]]</f>
        <v>0</v>
      </c>
      <c r="I51" s="10">
        <f>[1]!Table3[[#This Row],[6]]</f>
        <v>0</v>
      </c>
      <c r="J51" s="10">
        <f>[1]!Table3[[#This Row],[7]]</f>
        <v>0</v>
      </c>
      <c r="K51" s="10">
        <f>[1]!Table3[[#This Row],[8]]</f>
        <v>0</v>
      </c>
      <c r="L51" s="10">
        <f>[1]!Table3[[#This Row],[9]]</f>
        <v>1</v>
      </c>
      <c r="M51" s="10">
        <f>[1]!Table3[[#This Row],[10]]</f>
        <v>0</v>
      </c>
      <c r="N51" s="10">
        <f>[1]!Table3[[#This Row],[11]]</f>
        <v>0</v>
      </c>
      <c r="O51" s="10">
        <f>[1]!Table3[[#This Row],[12]]</f>
        <v>0</v>
      </c>
      <c r="P51" s="11">
        <f>SUM([1]!ABC[[#This Row],[1]:[12]])</f>
        <v>33</v>
      </c>
      <c r="Q51" s="14">
        <f>AVERAGE(Table16[[#This Row],[1]:[12]])</f>
        <v>2.75</v>
      </c>
      <c r="R51" s="44">
        <f>_xlfn.STDEV.P(Table16[[#This Row],[1]:[12]])</f>
        <v>6.4823478256981346</v>
      </c>
      <c r="S51" s="14">
        <f>($V$6)*SQRT((0.75)*(Table16[[#This Row],[DESV]])^2+(Table16[[#This Row],[PROM MES]])^2*(0.5)^2)</f>
        <v>3.1984607554773148</v>
      </c>
    </row>
    <row r="52" spans="1:19" x14ac:dyDescent="0.35">
      <c r="A52" s="10">
        <f>_xlfn.RANK.EQ([1]!ABC[[#This Row],[Total]],[1]!ABC[Total],0)</f>
        <v>47</v>
      </c>
      <c r="B52" s="10" t="str">
        <f>[1]!Table3[[#This Row],[MATERIAL]]</f>
        <v>Abrazadera doble ala 3/4"</v>
      </c>
      <c r="C52" s="10" t="str">
        <f>[1]!Table3[[#This Row],[UM]]</f>
        <v>UND</v>
      </c>
      <c r="D52" s="10">
        <f>[1]!Table3[[#This Row],[1]]</f>
        <v>10</v>
      </c>
      <c r="E52" s="10">
        <f>[1]!Table3[[#This Row],[2]]</f>
        <v>0</v>
      </c>
      <c r="F52" s="10">
        <f>[1]!Table3[[#This Row],[3]]</f>
        <v>10</v>
      </c>
      <c r="G52" s="10">
        <f>[1]!Table3[[#This Row],[4]]</f>
        <v>0</v>
      </c>
      <c r="H52" s="10">
        <f>[1]!Table3[[#This Row],[5]]</f>
        <v>0</v>
      </c>
      <c r="I52" s="10">
        <f>[1]!Table3[[#This Row],[6]]</f>
        <v>0</v>
      </c>
      <c r="J52" s="10">
        <f>[1]!Table3[[#This Row],[7]]</f>
        <v>0</v>
      </c>
      <c r="K52" s="10">
        <f>[1]!Table3[[#This Row],[8]]</f>
        <v>0</v>
      </c>
      <c r="L52" s="10">
        <f>[1]!Table3[[#This Row],[9]]</f>
        <v>0</v>
      </c>
      <c r="M52" s="10">
        <f>[1]!Table3[[#This Row],[10]]</f>
        <v>0</v>
      </c>
      <c r="N52" s="10">
        <f>[1]!Table3[[#This Row],[11]]</f>
        <v>0</v>
      </c>
      <c r="O52" s="10">
        <f>[1]!Table3[[#This Row],[12]]</f>
        <v>0</v>
      </c>
      <c r="P52" s="11">
        <f>SUM([1]!ABC[[#This Row],[1]:[12]])</f>
        <v>20</v>
      </c>
      <c r="Q52" s="14">
        <f>AVERAGE(Table16[[#This Row],[1]:[12]])</f>
        <v>1.6666666666666667</v>
      </c>
      <c r="R52" s="44">
        <f>_xlfn.STDEV.P(Table16[[#This Row],[1]:[12]])</f>
        <v>3.7267799624996494</v>
      </c>
      <c r="S52" s="14">
        <f>($V$6)*SQRT((0.75)*(Table16[[#This Row],[DESV]])^2+(Table16[[#This Row],[PROM MES]])^2*(0.5)^2)</f>
        <v>1.8446157318522425</v>
      </c>
    </row>
    <row r="53" spans="1:19" x14ac:dyDescent="0.35">
      <c r="A53" s="10">
        <f>_xlfn.RANK.EQ([1]!ABC[[#This Row],[Total]],[1]!ABC[Total],0)</f>
        <v>47</v>
      </c>
      <c r="B53" s="10" t="str">
        <f>[1]!Table3[[#This Row],[MATERIAL]]</f>
        <v>Abrazadera en U 1"</v>
      </c>
      <c r="C53" s="10" t="str">
        <f>[1]!Table3[[#This Row],[UM]]</f>
        <v>UND</v>
      </c>
      <c r="D53" s="10">
        <f>[1]!Table3[[#This Row],[1]]</f>
        <v>10</v>
      </c>
      <c r="E53" s="10">
        <f>[1]!Table3[[#This Row],[2]]</f>
        <v>0</v>
      </c>
      <c r="F53" s="10">
        <f>[1]!Table3[[#This Row],[3]]</f>
        <v>10</v>
      </c>
      <c r="G53" s="10">
        <f>[1]!Table3[[#This Row],[4]]</f>
        <v>0</v>
      </c>
      <c r="H53" s="10">
        <f>[1]!Table3[[#This Row],[5]]</f>
        <v>0</v>
      </c>
      <c r="I53" s="10">
        <f>[1]!Table3[[#This Row],[6]]</f>
        <v>0</v>
      </c>
      <c r="J53" s="10">
        <f>[1]!Table3[[#This Row],[7]]</f>
        <v>0</v>
      </c>
      <c r="K53" s="10">
        <f>[1]!Table3[[#This Row],[8]]</f>
        <v>0</v>
      </c>
      <c r="L53" s="10">
        <f>[1]!Table3[[#This Row],[9]]</f>
        <v>0</v>
      </c>
      <c r="M53" s="10">
        <f>[1]!Table3[[#This Row],[10]]</f>
        <v>0</v>
      </c>
      <c r="N53" s="10">
        <f>[1]!Table3[[#This Row],[11]]</f>
        <v>0</v>
      </c>
      <c r="O53" s="10">
        <f>[1]!Table3[[#This Row],[12]]</f>
        <v>0</v>
      </c>
      <c r="P53" s="11">
        <f>SUM([1]!ABC[[#This Row],[1]:[12]])</f>
        <v>20</v>
      </c>
      <c r="Q53" s="14">
        <f>AVERAGE(Table16[[#This Row],[1]:[12]])</f>
        <v>1.6666666666666667</v>
      </c>
      <c r="R53" s="44">
        <f>_xlfn.STDEV.P(Table16[[#This Row],[1]:[12]])</f>
        <v>3.7267799624996494</v>
      </c>
      <c r="S53" s="14">
        <f>($V$6)*SQRT((0.75)*(Table16[[#This Row],[DESV]])^2+(Table16[[#This Row],[PROM MES]])^2*(0.5)^2)</f>
        <v>1.8446157318522425</v>
      </c>
    </row>
    <row r="54" spans="1:19" x14ac:dyDescent="0.35">
      <c r="A54" s="10">
        <f>_xlfn.RANK.EQ([1]!ABC[[#This Row],[Total]],[1]!ABC[Total],0)</f>
        <v>58</v>
      </c>
      <c r="B54" s="10" t="str">
        <f>[1]!Table3[[#This Row],[MATERIAL]]</f>
        <v>ABRAZADERA TIPO PERA 3/4"</v>
      </c>
      <c r="C54" s="10" t="str">
        <f>[1]!Table3[[#This Row],[UM]]</f>
        <v>UND</v>
      </c>
      <c r="D54" s="10">
        <f>[1]!Table3[[#This Row],[1]]</f>
        <v>0</v>
      </c>
      <c r="E54" s="10">
        <f>[1]!Table3[[#This Row],[2]]</f>
        <v>0</v>
      </c>
      <c r="F54" s="10">
        <f>[1]!Table3[[#This Row],[3]]</f>
        <v>0</v>
      </c>
      <c r="G54" s="10">
        <f>[1]!Table3[[#This Row],[4]]</f>
        <v>0</v>
      </c>
      <c r="H54" s="10">
        <f>[1]!Table3[[#This Row],[5]]</f>
        <v>0</v>
      </c>
      <c r="I54" s="10">
        <f>[1]!Table3[[#This Row],[6]]</f>
        <v>0</v>
      </c>
      <c r="J54" s="10">
        <f>[1]!Table3[[#This Row],[7]]</f>
        <v>0</v>
      </c>
      <c r="K54" s="10">
        <f>[1]!Table3[[#This Row],[8]]</f>
        <v>0</v>
      </c>
      <c r="L54" s="10">
        <f>[1]!Table3[[#This Row],[9]]</f>
        <v>0</v>
      </c>
      <c r="M54" s="10">
        <f>[1]!Table3[[#This Row],[10]]</f>
        <v>0</v>
      </c>
      <c r="N54" s="10">
        <f>[1]!Table3[[#This Row],[11]]</f>
        <v>15</v>
      </c>
      <c r="O54" s="10">
        <f>[1]!Table3[[#This Row],[12]]</f>
        <v>0</v>
      </c>
      <c r="P54" s="11">
        <f>SUM([1]!ABC[[#This Row],[1]:[12]])</f>
        <v>15</v>
      </c>
      <c r="Q54" s="14">
        <f>AVERAGE(Table16[[#This Row],[1]:[12]])</f>
        <v>1.25</v>
      </c>
      <c r="R54" s="44">
        <f>_xlfn.STDEV.P(Table16[[#This Row],[1]:[12]])</f>
        <v>4.1457809879442502</v>
      </c>
      <c r="S54" s="14">
        <f>($V$6)*SQRT((0.75)*(Table16[[#This Row],[DESV]])^2+(Table16[[#This Row],[PROM MES]])^2*(0.5)^2)</f>
        <v>2.0167247994197406</v>
      </c>
    </row>
    <row r="55" spans="1:19" x14ac:dyDescent="0.35">
      <c r="A55" s="10">
        <f>_xlfn.RANK.EQ([1]!ABC[[#This Row],[Total]],[1]!ABC[Total],0)</f>
        <v>51</v>
      </c>
      <c r="B55" s="10" t="str">
        <f>[1]!Table3[[#This Row],[MATERIAL]]</f>
        <v>Adaptador Macho bronce 3/4" a 1/4" Hembra</v>
      </c>
      <c r="C55" s="10" t="str">
        <f>[1]!Table3[[#This Row],[UM]]</f>
        <v>UND</v>
      </c>
      <c r="D55" s="10">
        <f>[1]!Table3[[#This Row],[1]]</f>
        <v>12</v>
      </c>
      <c r="E55" s="10">
        <f>[1]!Table3[[#This Row],[2]]</f>
        <v>1</v>
      </c>
      <c r="F55" s="10">
        <f>[1]!Table3[[#This Row],[3]]</f>
        <v>0</v>
      </c>
      <c r="G55" s="10">
        <f>[1]!Table3[[#This Row],[4]]</f>
        <v>4</v>
      </c>
      <c r="H55" s="10">
        <f>[1]!Table3[[#This Row],[5]]</f>
        <v>0</v>
      </c>
      <c r="I55" s="10">
        <f>[1]!Table3[[#This Row],[6]]</f>
        <v>0</v>
      </c>
      <c r="J55" s="10">
        <f>[1]!Table3[[#This Row],[7]]</f>
        <v>0</v>
      </c>
      <c r="K55" s="10">
        <f>[1]!Table3[[#This Row],[8]]</f>
        <v>0</v>
      </c>
      <c r="L55" s="10">
        <f>[1]!Table3[[#This Row],[9]]</f>
        <v>0</v>
      </c>
      <c r="M55" s="10">
        <f>[1]!Table3[[#This Row],[10]]</f>
        <v>0</v>
      </c>
      <c r="N55" s="10">
        <f>[1]!Table3[[#This Row],[11]]</f>
        <v>1</v>
      </c>
      <c r="O55" s="10">
        <f>[1]!Table3[[#This Row],[12]]</f>
        <v>0</v>
      </c>
      <c r="P55" s="11">
        <f>SUM([1]!ABC[[#This Row],[1]:[12]])</f>
        <v>18</v>
      </c>
      <c r="Q55" s="14">
        <f>AVERAGE(Table16[[#This Row],[1]:[12]])</f>
        <v>1.5</v>
      </c>
      <c r="R55" s="44">
        <f>_xlfn.STDEV.P(Table16[[#This Row],[1]:[12]])</f>
        <v>3.3541019662496847</v>
      </c>
      <c r="S55" s="14">
        <f>($V$6)*SQRT((0.75)*(Table16[[#This Row],[DESV]])^2+(Table16[[#This Row],[PROM MES]])^2*(0.5)^2)</f>
        <v>1.6601541586670183</v>
      </c>
    </row>
    <row r="56" spans="1:19" x14ac:dyDescent="0.35">
      <c r="A56" s="10">
        <f>_xlfn.RANK.EQ([1]!ABC[[#This Row],[Total]],[1]!ABC[Total],0)</f>
        <v>55</v>
      </c>
      <c r="B56" s="10" t="str">
        <f>[1]!Table3[[#This Row],[MATERIAL]]</f>
        <v>Adaptador AGA a Chemetron</v>
      </c>
      <c r="C56" s="10" t="str">
        <f>[1]!Table3[[#This Row],[UM]]</f>
        <v>UND</v>
      </c>
      <c r="D56" s="10">
        <f>[1]!Table3[[#This Row],[1]]</f>
        <v>16</v>
      </c>
      <c r="E56" s="10">
        <f>[1]!Table3[[#This Row],[2]]</f>
        <v>0</v>
      </c>
      <c r="F56" s="10">
        <f>[1]!Table3[[#This Row],[3]]</f>
        <v>0</v>
      </c>
      <c r="G56" s="10">
        <f>[1]!Table3[[#This Row],[4]]</f>
        <v>0</v>
      </c>
      <c r="H56" s="10">
        <f>[1]!Table3[[#This Row],[5]]</f>
        <v>0</v>
      </c>
      <c r="I56" s="10">
        <f>[1]!Table3[[#This Row],[6]]</f>
        <v>0</v>
      </c>
      <c r="J56" s="10">
        <f>[1]!Table3[[#This Row],[7]]</f>
        <v>0</v>
      </c>
      <c r="K56" s="10">
        <f>[1]!Table3[[#This Row],[8]]</f>
        <v>0</v>
      </c>
      <c r="L56" s="10">
        <f>[1]!Table3[[#This Row],[9]]</f>
        <v>0</v>
      </c>
      <c r="M56" s="10">
        <f>[1]!Table3[[#This Row],[10]]</f>
        <v>0</v>
      </c>
      <c r="N56" s="10">
        <f>[1]!Table3[[#This Row],[11]]</f>
        <v>0</v>
      </c>
      <c r="O56" s="10">
        <f>[1]!Table3[[#This Row],[12]]</f>
        <v>0</v>
      </c>
      <c r="P56" s="11">
        <f>SUM([1]!ABC[[#This Row],[1]:[12]])</f>
        <v>16</v>
      </c>
      <c r="Q56" s="14">
        <f>AVERAGE(Table16[[#This Row],[1]:[12]])</f>
        <v>1.3333333333333333</v>
      </c>
      <c r="R56" s="44">
        <f>_xlfn.STDEV.P(Table16[[#This Row],[1]:[12]])</f>
        <v>4.4221663871405337</v>
      </c>
      <c r="S56" s="14">
        <f>($V$6)*SQRT((0.75)*(Table16[[#This Row],[DESV]])^2+(Table16[[#This Row],[PROM MES]])^2*(0.5)^2)</f>
        <v>2.151173119381057</v>
      </c>
    </row>
    <row r="57" spans="1:19" x14ac:dyDescent="0.35">
      <c r="A57" s="10">
        <f>_xlfn.RANK.EQ([1]!ABC[[#This Row],[Total]],[1]!ABC[Total],0)</f>
        <v>47</v>
      </c>
      <c r="B57" s="10" t="str">
        <f>[1]!Table3[[#This Row],[MATERIAL]]</f>
        <v xml:space="preserve">Cilindro de oxígeno </v>
      </c>
      <c r="C57" s="10" t="str">
        <f>[1]!Table3[[#This Row],[UM]]</f>
        <v>UND</v>
      </c>
      <c r="D57" s="10">
        <f>[1]!Table3[[#This Row],[1]]</f>
        <v>5</v>
      </c>
      <c r="E57" s="10">
        <f>[1]!Table3[[#This Row],[2]]</f>
        <v>4</v>
      </c>
      <c r="F57" s="10">
        <f>[1]!Table3[[#This Row],[3]]</f>
        <v>1</v>
      </c>
      <c r="G57" s="10">
        <f>[1]!Table3[[#This Row],[4]]</f>
        <v>2</v>
      </c>
      <c r="H57" s="10">
        <f>[1]!Table3[[#This Row],[5]]</f>
        <v>0</v>
      </c>
      <c r="I57" s="10">
        <f>[1]!Table3[[#This Row],[6]]</f>
        <v>0</v>
      </c>
      <c r="J57" s="10">
        <f>[1]!Table3[[#This Row],[7]]</f>
        <v>0</v>
      </c>
      <c r="K57" s="10">
        <f>[1]!Table3[[#This Row],[8]]</f>
        <v>0</v>
      </c>
      <c r="L57" s="10">
        <f>[1]!Table3[[#This Row],[9]]</f>
        <v>0</v>
      </c>
      <c r="M57" s="10">
        <f>[1]!Table3[[#This Row],[10]]</f>
        <v>5</v>
      </c>
      <c r="N57" s="10">
        <f>[1]!Table3[[#This Row],[11]]</f>
        <v>1</v>
      </c>
      <c r="O57" s="10">
        <f>[1]!Table3[[#This Row],[12]]</f>
        <v>2</v>
      </c>
      <c r="P57" s="11">
        <f>SUM([1]!ABC[[#This Row],[1]:[12]])</f>
        <v>20</v>
      </c>
      <c r="Q57" s="14">
        <f>AVERAGE(Table16[[#This Row],[1]:[12]])</f>
        <v>1.6666666666666667</v>
      </c>
      <c r="R57" s="44">
        <f>_xlfn.STDEV.P(Table16[[#This Row],[1]:[12]])</f>
        <v>1.8856180831641267</v>
      </c>
      <c r="S57" s="14">
        <f>($V$6)*SQRT((0.75)*(Table16[[#This Row],[DESV]])^2+(Table16[[#This Row],[PROM MES]])^2*(0.5)^2)</f>
        <v>1.0145386525187332</v>
      </c>
    </row>
    <row r="58" spans="1:19" x14ac:dyDescent="0.35">
      <c r="A58" s="10">
        <f>_xlfn.RANK.EQ([1]!ABC[[#This Row],[Total]],[1]!ABC[Total],0)</f>
        <v>50</v>
      </c>
      <c r="B58" s="10" t="str">
        <f>[1]!Table3[[#This Row],[MATERIAL]]</f>
        <v xml:space="preserve">Cilindro de acetileno </v>
      </c>
      <c r="C58" s="10" t="str">
        <f>[1]!Table3[[#This Row],[UM]]</f>
        <v>UND</v>
      </c>
      <c r="D58" s="10">
        <f>[1]!Table3[[#This Row],[1]]</f>
        <v>5</v>
      </c>
      <c r="E58" s="10">
        <f>[1]!Table3[[#This Row],[2]]</f>
        <v>3</v>
      </c>
      <c r="F58" s="10">
        <f>[1]!Table3[[#This Row],[3]]</f>
        <v>1</v>
      </c>
      <c r="G58" s="10">
        <f>[1]!Table3[[#This Row],[4]]</f>
        <v>2</v>
      </c>
      <c r="H58" s="10">
        <f>[1]!Table3[[#This Row],[5]]</f>
        <v>0</v>
      </c>
      <c r="I58" s="10">
        <f>[1]!Table3[[#This Row],[6]]</f>
        <v>0</v>
      </c>
      <c r="J58" s="10">
        <f>[1]!Table3[[#This Row],[7]]</f>
        <v>0</v>
      </c>
      <c r="K58" s="10">
        <f>[1]!Table3[[#This Row],[8]]</f>
        <v>0</v>
      </c>
      <c r="L58" s="10">
        <f>[1]!Table3[[#This Row],[9]]</f>
        <v>0</v>
      </c>
      <c r="M58" s="10">
        <f>[1]!Table3[[#This Row],[10]]</f>
        <v>5</v>
      </c>
      <c r="N58" s="10">
        <f>[1]!Table3[[#This Row],[11]]</f>
        <v>1</v>
      </c>
      <c r="O58" s="10">
        <f>[1]!Table3[[#This Row],[12]]</f>
        <v>2</v>
      </c>
      <c r="P58" s="11">
        <f>SUM([1]!ABC[[#This Row],[1]:[12]])</f>
        <v>19</v>
      </c>
      <c r="Q58" s="14">
        <f>AVERAGE(Table16[[#This Row],[1]:[12]])</f>
        <v>1.5833333333333333</v>
      </c>
      <c r="R58" s="44">
        <f>_xlfn.STDEV.P(Table16[[#This Row],[1]:[12]])</f>
        <v>1.8008485654145256</v>
      </c>
      <c r="S58" s="14">
        <f>($V$6)*SQRT((0.75)*(Table16[[#This Row],[DESV]])^2+(Table16[[#This Row],[PROM MES]])^2*(0.5)^2)</f>
        <v>0.96787411074661556</v>
      </c>
    </row>
    <row r="59" spans="1:19" x14ac:dyDescent="0.35">
      <c r="A59" s="10">
        <f>_xlfn.RANK.EQ([1]!ABC[[#This Row],[Total]],[1]!ABC[Total],0)</f>
        <v>60</v>
      </c>
      <c r="B59" s="10" t="str">
        <f>[1]!Table3[[#This Row],[MATERIAL]]</f>
        <v xml:space="preserve">CILINDRO DE NITROGENO </v>
      </c>
      <c r="C59" s="10" t="str">
        <f>[1]!Table3[[#This Row],[UM]]</f>
        <v>UND</v>
      </c>
      <c r="D59" s="10">
        <f>[1]!Table3[[#This Row],[1]]</f>
        <v>6</v>
      </c>
      <c r="E59" s="10">
        <f>[1]!Table3[[#This Row],[2]]</f>
        <v>0</v>
      </c>
      <c r="F59" s="10">
        <f>[1]!Table3[[#This Row],[3]]</f>
        <v>2</v>
      </c>
      <c r="G59" s="10">
        <f>[1]!Table3[[#This Row],[4]]</f>
        <v>0</v>
      </c>
      <c r="H59" s="10">
        <f>[1]!Table3[[#This Row],[5]]</f>
        <v>0</v>
      </c>
      <c r="I59" s="10">
        <f>[1]!Table3[[#This Row],[6]]</f>
        <v>0</v>
      </c>
      <c r="J59" s="10">
        <f>[1]!Table3[[#This Row],[7]]</f>
        <v>0</v>
      </c>
      <c r="K59" s="10">
        <f>[1]!Table3[[#This Row],[8]]</f>
        <v>0</v>
      </c>
      <c r="L59" s="10">
        <f>[1]!Table3[[#This Row],[9]]</f>
        <v>0</v>
      </c>
      <c r="M59" s="10">
        <f>[1]!Table3[[#This Row],[10]]</f>
        <v>4</v>
      </c>
      <c r="N59" s="10">
        <f>[1]!Table3[[#This Row],[11]]</f>
        <v>0</v>
      </c>
      <c r="O59" s="10">
        <f>[1]!Table3[[#This Row],[12]]</f>
        <v>1</v>
      </c>
      <c r="P59" s="11">
        <f>SUM([1]!ABC[[#This Row],[1]:[12]])</f>
        <v>13</v>
      </c>
      <c r="Q59" s="14">
        <f>AVERAGE(Table16[[#This Row],[1]:[12]])</f>
        <v>1.0833333333333333</v>
      </c>
      <c r="R59" s="44">
        <f>_xlfn.STDEV.P(Table16[[#This Row],[1]:[12]])</f>
        <v>1.8911342863183696</v>
      </c>
      <c r="S59" s="14">
        <f>($V$6)*SQRT((0.75)*(Table16[[#This Row],[DESV]])^2+(Table16[[#This Row],[PROM MES]])^2*(0.5)^2)</f>
        <v>0.95459978015243441</v>
      </c>
    </row>
    <row r="60" spans="1:19" x14ac:dyDescent="0.35">
      <c r="A60" s="10">
        <f>_xlfn.RANK.EQ([1]!ABC[[#This Row],[Total]],[1]!ABC[Total],0)</f>
        <v>46</v>
      </c>
      <c r="B60" s="10" t="str">
        <f>[1]!Table3[[#This Row],[MATERIAL]]</f>
        <v>JUEGO DE ORRIN CHEMETRON GENTEC</v>
      </c>
      <c r="C60" s="10" t="str">
        <f>[1]!Table3[[#This Row],[UM]]</f>
        <v>UND</v>
      </c>
      <c r="D60" s="10">
        <f>[1]!Table3[[#This Row],[1]]</f>
        <v>0</v>
      </c>
      <c r="E60" s="10">
        <f>[1]!Table3[[#This Row],[2]]</f>
        <v>5</v>
      </c>
      <c r="F60" s="10">
        <f>[1]!Table3[[#This Row],[3]]</f>
        <v>0</v>
      </c>
      <c r="G60" s="10">
        <f>[1]!Table3[[#This Row],[4]]</f>
        <v>17</v>
      </c>
      <c r="H60" s="10">
        <f>[1]!Table3[[#This Row],[5]]</f>
        <v>0</v>
      </c>
      <c r="I60" s="10">
        <f>[1]!Table3[[#This Row],[6]]</f>
        <v>0</v>
      </c>
      <c r="J60" s="10">
        <f>[1]!Table3[[#This Row],[7]]</f>
        <v>0</v>
      </c>
      <c r="K60" s="10">
        <f>[1]!Table3[[#This Row],[8]]</f>
        <v>0</v>
      </c>
      <c r="L60" s="10">
        <f>[1]!Table3[[#This Row],[9]]</f>
        <v>0</v>
      </c>
      <c r="M60" s="10">
        <f>[1]!Table3[[#This Row],[10]]</f>
        <v>0</v>
      </c>
      <c r="N60" s="10">
        <f>[1]!Table3[[#This Row],[11]]</f>
        <v>0</v>
      </c>
      <c r="O60" s="10">
        <f>[1]!Table3[[#This Row],[12]]</f>
        <v>0</v>
      </c>
      <c r="P60" s="11">
        <f>SUM([1]!ABC[[#This Row],[1]:[12]])</f>
        <v>22</v>
      </c>
      <c r="Q60" s="14">
        <f>AVERAGE(Table16[[#This Row],[1]:[12]])</f>
        <v>1.8333333333333333</v>
      </c>
      <c r="R60" s="44">
        <f>_xlfn.STDEV.P(Table16[[#This Row],[1]:[12]])</f>
        <v>4.7755162606314681</v>
      </c>
      <c r="S60" s="14">
        <f>($V$6)*SQRT((0.75)*(Table16[[#This Row],[DESV]])^2+(Table16[[#This Row],[PROM MES]])^2*(0.5)^2)</f>
        <v>2.344186559360796</v>
      </c>
    </row>
    <row r="61" spans="1:19" x14ac:dyDescent="0.35">
      <c r="A61" s="10">
        <f>_xlfn.RANK.EQ([1]!ABC[[#This Row],[Total]],[1]!ABC[Total],0)</f>
        <v>58</v>
      </c>
      <c r="B61" s="10" t="str">
        <f>[1]!Table3[[#This Row],[MATERIAL]]</f>
        <v xml:space="preserve">JUEGO empaques tomas chemetron GENTE </v>
      </c>
      <c r="C61" s="10" t="str">
        <f>[1]!Table3[[#This Row],[UM]]</f>
        <v>UND</v>
      </c>
      <c r="D61" s="10">
        <f>[1]!Table3[[#This Row],[1]]</f>
        <v>0</v>
      </c>
      <c r="E61" s="10">
        <f>[1]!Table3[[#This Row],[2]]</f>
        <v>0</v>
      </c>
      <c r="F61" s="10">
        <f>[1]!Table3[[#This Row],[3]]</f>
        <v>0</v>
      </c>
      <c r="G61" s="10">
        <f>[1]!Table3[[#This Row],[4]]</f>
        <v>0</v>
      </c>
      <c r="H61" s="10">
        <f>[1]!Table3[[#This Row],[5]]</f>
        <v>0</v>
      </c>
      <c r="I61" s="10">
        <f>[1]!Table3[[#This Row],[6]]</f>
        <v>0</v>
      </c>
      <c r="J61" s="10">
        <f>[1]!Table3[[#This Row],[7]]</f>
        <v>0</v>
      </c>
      <c r="K61" s="10">
        <f>[1]!Table3[[#This Row],[8]]</f>
        <v>0</v>
      </c>
      <c r="L61" s="10">
        <f>[1]!Table3[[#This Row],[9]]</f>
        <v>0</v>
      </c>
      <c r="M61" s="10">
        <f>[1]!Table3[[#This Row],[10]]</f>
        <v>15</v>
      </c>
      <c r="N61" s="10">
        <f>[1]!Table3[[#This Row],[11]]</f>
        <v>0</v>
      </c>
      <c r="O61" s="10">
        <f>[1]!Table3[[#This Row],[12]]</f>
        <v>0</v>
      </c>
      <c r="P61" s="11">
        <f>SUM([1]!ABC[[#This Row],[1]:[12]])</f>
        <v>15</v>
      </c>
      <c r="Q61" s="14">
        <f>AVERAGE(Table16[[#This Row],[1]:[12]])</f>
        <v>1.25</v>
      </c>
      <c r="R61" s="44">
        <f>_xlfn.STDEV.P(Table16[[#This Row],[1]:[12]])</f>
        <v>4.1457809879442502</v>
      </c>
      <c r="S61" s="14">
        <f>($V$6)*SQRT((0.75)*(Table16[[#This Row],[DESV]])^2+(Table16[[#This Row],[PROM MES]])^2*(0.5)^2)</f>
        <v>2.0167247994197406</v>
      </c>
    </row>
    <row r="62" spans="1:19" x14ac:dyDescent="0.35">
      <c r="A62" s="10">
        <f>_xlfn.RANK.EQ([1]!ABC[[#This Row],[Total]],[1]!ABC[Total],0)</f>
        <v>55</v>
      </c>
      <c r="B62" s="10" t="str">
        <f>[1]!Table3[[#This Row],[MATERIAL]]</f>
        <v>MANGUERAS DE OXIGENO</v>
      </c>
      <c r="C62" s="10" t="str">
        <f>[1]!Table3[[#This Row],[UM]]</f>
        <v>UND</v>
      </c>
      <c r="D62" s="10">
        <f>[1]!Table3[[#This Row],[1]]</f>
        <v>16</v>
      </c>
      <c r="E62" s="10">
        <f>[1]!Table3[[#This Row],[2]]</f>
        <v>0</v>
      </c>
      <c r="F62" s="10">
        <f>[1]!Table3[[#This Row],[3]]</f>
        <v>0</v>
      </c>
      <c r="G62" s="10">
        <f>[1]!Table3[[#This Row],[4]]</f>
        <v>0</v>
      </c>
      <c r="H62" s="10">
        <f>[1]!Table3[[#This Row],[5]]</f>
        <v>0</v>
      </c>
      <c r="I62" s="10">
        <f>[1]!Table3[[#This Row],[6]]</f>
        <v>0</v>
      </c>
      <c r="J62" s="10">
        <f>[1]!Table3[[#This Row],[7]]</f>
        <v>0</v>
      </c>
      <c r="K62" s="10">
        <f>[1]!Table3[[#This Row],[8]]</f>
        <v>0</v>
      </c>
      <c r="L62" s="10">
        <f>[1]!Table3[[#This Row],[9]]</f>
        <v>0</v>
      </c>
      <c r="M62" s="10">
        <f>[1]!Table3[[#This Row],[10]]</f>
        <v>0</v>
      </c>
      <c r="N62" s="10">
        <f>[1]!Table3[[#This Row],[11]]</f>
        <v>0</v>
      </c>
      <c r="O62" s="10">
        <f>[1]!Table3[[#This Row],[12]]</f>
        <v>0</v>
      </c>
      <c r="P62" s="11">
        <f>SUM([1]!ABC[[#This Row],[1]:[12]])</f>
        <v>16</v>
      </c>
      <c r="Q62" s="14">
        <f>AVERAGE(Table16[[#This Row],[1]:[12]])</f>
        <v>1.3333333333333333</v>
      </c>
      <c r="R62" s="44">
        <f>_xlfn.STDEV.P(Table16[[#This Row],[1]:[12]])</f>
        <v>4.4221663871405337</v>
      </c>
      <c r="S62" s="14">
        <f>($V$6)*SQRT((0.75)*(Table16[[#This Row],[DESV]])^2+(Table16[[#This Row],[PROM MES]])^2*(0.5)^2)</f>
        <v>2.151173119381057</v>
      </c>
    </row>
    <row r="63" spans="1:19" x14ac:dyDescent="0.35">
      <c r="A63" s="10">
        <f>_xlfn.RANK.EQ([1]!ABC[[#This Row],[Total]],[1]!ABC[Total],0)</f>
        <v>54</v>
      </c>
      <c r="B63" s="10" t="str">
        <f>[1]!Table3[[#This Row],[MATERIAL]]</f>
        <v>MANGUERAS DE VACIO</v>
      </c>
      <c r="C63" s="10" t="str">
        <f>[1]!Table3[[#This Row],[UM]]</f>
        <v>UND</v>
      </c>
      <c r="D63" s="10">
        <f>[1]!Table3[[#This Row],[1]]</f>
        <v>15</v>
      </c>
      <c r="E63" s="10">
        <f>[1]!Table3[[#This Row],[2]]</f>
        <v>2</v>
      </c>
      <c r="F63" s="10">
        <f>[1]!Table3[[#This Row],[3]]</f>
        <v>0</v>
      </c>
      <c r="G63" s="10">
        <f>[1]!Table3[[#This Row],[4]]</f>
        <v>0</v>
      </c>
      <c r="H63" s="10">
        <f>[1]!Table3[[#This Row],[5]]</f>
        <v>0</v>
      </c>
      <c r="I63" s="10">
        <f>[1]!Table3[[#This Row],[6]]</f>
        <v>0</v>
      </c>
      <c r="J63" s="10">
        <f>[1]!Table3[[#This Row],[7]]</f>
        <v>0</v>
      </c>
      <c r="K63" s="10">
        <f>[1]!Table3[[#This Row],[8]]</f>
        <v>0</v>
      </c>
      <c r="L63" s="10">
        <f>[1]!Table3[[#This Row],[9]]</f>
        <v>0</v>
      </c>
      <c r="M63" s="10">
        <f>[1]!Table3[[#This Row],[10]]</f>
        <v>0</v>
      </c>
      <c r="N63" s="10">
        <f>[1]!Table3[[#This Row],[11]]</f>
        <v>0</v>
      </c>
      <c r="O63" s="10">
        <f>[1]!Table3[[#This Row],[12]]</f>
        <v>0</v>
      </c>
      <c r="P63" s="11">
        <f>SUM([1]!ABC[[#This Row],[1]:[12]])</f>
        <v>17</v>
      </c>
      <c r="Q63" s="14">
        <f>AVERAGE(Table16[[#This Row],[1]:[12]])</f>
        <v>1.4166666666666667</v>
      </c>
      <c r="R63" s="44">
        <f>_xlfn.STDEV.P(Table16[[#This Row],[1]:[12]])</f>
        <v>4.1323587560724793</v>
      </c>
      <c r="S63" s="14">
        <f>($V$6)*SQRT((0.75)*(Table16[[#This Row],[DESV]])^2+(Table16[[#This Row],[PROM MES]])^2*(0.5)^2)</f>
        <v>2.0188326910841536</v>
      </c>
    </row>
    <row r="64" spans="1:19" x14ac:dyDescent="0.35">
      <c r="A64" s="10">
        <f>_xlfn.RANK.EQ([1]!ABC[[#This Row],[Total]],[1]!ABC[Total],0)</f>
        <v>51</v>
      </c>
      <c r="B64" s="10" t="str">
        <f>[1]!Table3[[#This Row],[MATERIAL]]</f>
        <v>PRESOSTATOS POSITIVOS</v>
      </c>
      <c r="C64" s="10" t="str">
        <f>[1]!Table3[[#This Row],[UM]]</f>
        <v>UND</v>
      </c>
      <c r="D64" s="10">
        <f>[1]!Table3[[#This Row],[1]]</f>
        <v>6</v>
      </c>
      <c r="E64" s="10">
        <f>[1]!Table3[[#This Row],[2]]</f>
        <v>0</v>
      </c>
      <c r="F64" s="10">
        <f>[1]!Table3[[#This Row],[3]]</f>
        <v>0</v>
      </c>
      <c r="G64" s="10">
        <f>[1]!Table3[[#This Row],[4]]</f>
        <v>8</v>
      </c>
      <c r="H64" s="10">
        <f>[1]!Table3[[#This Row],[5]]</f>
        <v>0</v>
      </c>
      <c r="I64" s="10">
        <f>[1]!Table3[[#This Row],[6]]</f>
        <v>0</v>
      </c>
      <c r="J64" s="10">
        <f>[1]!Table3[[#This Row],[7]]</f>
        <v>0</v>
      </c>
      <c r="K64" s="10">
        <f>[1]!Table3[[#This Row],[8]]</f>
        <v>0</v>
      </c>
      <c r="L64" s="10">
        <f>[1]!Table3[[#This Row],[9]]</f>
        <v>0</v>
      </c>
      <c r="M64" s="10">
        <f>[1]!Table3[[#This Row],[10]]</f>
        <v>4</v>
      </c>
      <c r="N64" s="10">
        <f>[1]!Table3[[#This Row],[11]]</f>
        <v>0</v>
      </c>
      <c r="O64" s="10">
        <f>[1]!Table3[[#This Row],[12]]</f>
        <v>0</v>
      </c>
      <c r="P64" s="11">
        <f>SUM([1]!ABC[[#This Row],[1]:[12]])</f>
        <v>18</v>
      </c>
      <c r="Q64" s="14">
        <f>AVERAGE(Table16[[#This Row],[1]:[12]])</f>
        <v>1.5</v>
      </c>
      <c r="R64" s="44">
        <f>_xlfn.STDEV.P(Table16[[#This Row],[1]:[12]])</f>
        <v>2.7233557730613653</v>
      </c>
      <c r="S64" s="14">
        <f>($V$6)*SQRT((0.75)*(Table16[[#This Row],[DESV]])^2+(Table16[[#This Row],[PROM MES]])^2*(0.5)^2)</f>
        <v>1.3695573073099121</v>
      </c>
    </row>
    <row r="65" spans="1:19" x14ac:dyDescent="0.35">
      <c r="A65" s="10">
        <f>_xlfn.RANK.EQ([1]!ABC[[#This Row],[Total]],[1]!ABC[Total],0)</f>
        <v>60</v>
      </c>
      <c r="B65" s="10" t="str">
        <f>[1]!Table3[[#This Row],[MATERIAL]]</f>
        <v>Reducción 1" - 1/2"</v>
      </c>
      <c r="C65" s="10" t="str">
        <f>[1]!Table3[[#This Row],[UM]]</f>
        <v>UND</v>
      </c>
      <c r="D65" s="10">
        <f>[1]!Table3[[#This Row],[1]]</f>
        <v>13</v>
      </c>
      <c r="E65" s="10">
        <f>[1]!Table3[[#This Row],[2]]</f>
        <v>0</v>
      </c>
      <c r="F65" s="10">
        <f>[1]!Table3[[#This Row],[3]]</f>
        <v>0</v>
      </c>
      <c r="G65" s="10">
        <f>[1]!Table3[[#This Row],[4]]</f>
        <v>0</v>
      </c>
      <c r="H65" s="10">
        <f>[1]!Table3[[#This Row],[5]]</f>
        <v>0</v>
      </c>
      <c r="I65" s="10">
        <f>[1]!Table3[[#This Row],[6]]</f>
        <v>0</v>
      </c>
      <c r="J65" s="10">
        <f>[1]!Table3[[#This Row],[7]]</f>
        <v>0</v>
      </c>
      <c r="K65" s="10">
        <f>[1]!Table3[[#This Row],[8]]</f>
        <v>0</v>
      </c>
      <c r="L65" s="10">
        <f>[1]!Table3[[#This Row],[9]]</f>
        <v>0</v>
      </c>
      <c r="M65" s="10">
        <f>[1]!Table3[[#This Row],[10]]</f>
        <v>0</v>
      </c>
      <c r="N65" s="10">
        <f>[1]!Table3[[#This Row],[11]]</f>
        <v>0</v>
      </c>
      <c r="O65" s="10">
        <f>[1]!Table3[[#This Row],[12]]</f>
        <v>0</v>
      </c>
      <c r="P65" s="11">
        <f>SUM([1]!ABC[[#This Row],[1]:[12]])</f>
        <v>13</v>
      </c>
      <c r="Q65" s="14">
        <f>AVERAGE(Table16[[#This Row],[1]:[12]])</f>
        <v>1.0833333333333333</v>
      </c>
      <c r="R65" s="44">
        <f>_xlfn.STDEV.P(Table16[[#This Row],[1]:[12]])</f>
        <v>3.5930101895516833</v>
      </c>
      <c r="S65" s="14">
        <f>($V$6)*SQRT((0.75)*(Table16[[#This Row],[DESV]])^2+(Table16[[#This Row],[PROM MES]])^2*(0.5)^2)</f>
        <v>1.7478281594971088</v>
      </c>
    </row>
    <row r="66" spans="1:19" x14ac:dyDescent="0.35">
      <c r="A66" s="10">
        <f>_xlfn.RANK.EQ([1]!ABC[[#This Row],[Total]],[1]!ABC[Total],0)</f>
        <v>51</v>
      </c>
      <c r="B66" s="10" t="str">
        <f>[1]!Table3[[#This Row],[MATERIAL]]</f>
        <v>Tee cobre 1"</v>
      </c>
      <c r="C66" s="10" t="str">
        <f>[1]!Table3[[#This Row],[UM]]</f>
        <v>UND</v>
      </c>
      <c r="D66" s="10">
        <f>[1]!Table3[[#This Row],[1]]</f>
        <v>13</v>
      </c>
      <c r="E66" s="10">
        <f>[1]!Table3[[#This Row],[2]]</f>
        <v>0</v>
      </c>
      <c r="F66" s="10">
        <f>[1]!Table3[[#This Row],[3]]</f>
        <v>0</v>
      </c>
      <c r="G66" s="10">
        <f>[1]!Table3[[#This Row],[4]]</f>
        <v>0</v>
      </c>
      <c r="H66" s="10">
        <f>[1]!Table3[[#This Row],[5]]</f>
        <v>0</v>
      </c>
      <c r="I66" s="10">
        <f>[1]!Table3[[#This Row],[6]]</f>
        <v>0</v>
      </c>
      <c r="J66" s="10">
        <f>[1]!Table3[[#This Row],[7]]</f>
        <v>0</v>
      </c>
      <c r="K66" s="10">
        <f>[1]!Table3[[#This Row],[8]]</f>
        <v>0</v>
      </c>
      <c r="L66" s="10">
        <f>[1]!Table3[[#This Row],[9]]</f>
        <v>0</v>
      </c>
      <c r="M66" s="10">
        <f>[1]!Table3[[#This Row],[10]]</f>
        <v>0</v>
      </c>
      <c r="N66" s="10">
        <f>[1]!Table3[[#This Row],[11]]</f>
        <v>0</v>
      </c>
      <c r="O66" s="10">
        <f>[1]!Table3[[#This Row],[12]]</f>
        <v>5</v>
      </c>
      <c r="P66" s="11">
        <f>SUM([1]!ABC[[#This Row],[1]:[12]])</f>
        <v>18</v>
      </c>
      <c r="Q66" s="14">
        <f>AVERAGE(Table16[[#This Row],[1]:[12]])</f>
        <v>1.5</v>
      </c>
      <c r="R66" s="44">
        <f>_xlfn.STDEV.P(Table16[[#This Row],[1]:[12]])</f>
        <v>3.730504880933232</v>
      </c>
      <c r="S66" s="14">
        <f>($V$6)*SQRT((0.75)*(Table16[[#This Row],[DESV]])^2+(Table16[[#This Row],[PROM MES]])^2*(0.5)^2)</f>
        <v>1.8353694794822146</v>
      </c>
    </row>
    <row r="67" spans="1:19" x14ac:dyDescent="0.35">
      <c r="A67" s="10">
        <f>_xlfn.RANK.EQ([1]!ABC[[#This Row],[Total]],[1]!ABC[Total],0)</f>
        <v>55</v>
      </c>
      <c r="B67" s="10" t="str">
        <f>[1]!Table3[[#This Row],[MATERIAL]]</f>
        <v>UNION DE 1"COBRE</v>
      </c>
      <c r="C67" s="10" t="str">
        <f>[1]!Table3[[#This Row],[UM]]</f>
        <v>UND</v>
      </c>
      <c r="D67" s="10">
        <f>[1]!Table3[[#This Row],[1]]</f>
        <v>5</v>
      </c>
      <c r="E67" s="10">
        <f>[1]!Table3[[#This Row],[2]]</f>
        <v>0</v>
      </c>
      <c r="F67" s="10">
        <f>[1]!Table3[[#This Row],[3]]</f>
        <v>0</v>
      </c>
      <c r="G67" s="10">
        <f>[1]!Table3[[#This Row],[4]]</f>
        <v>0</v>
      </c>
      <c r="H67" s="10">
        <f>[1]!Table3[[#This Row],[5]]</f>
        <v>0</v>
      </c>
      <c r="I67" s="10">
        <f>[1]!Table3[[#This Row],[6]]</f>
        <v>0</v>
      </c>
      <c r="J67" s="10">
        <f>[1]!Table3[[#This Row],[7]]</f>
        <v>0</v>
      </c>
      <c r="K67" s="10">
        <f>[1]!Table3[[#This Row],[8]]</f>
        <v>0</v>
      </c>
      <c r="L67" s="10">
        <f>[1]!Table3[[#This Row],[9]]</f>
        <v>1</v>
      </c>
      <c r="M67" s="10">
        <f>[1]!Table3[[#This Row],[10]]</f>
        <v>0</v>
      </c>
      <c r="N67" s="10">
        <f>[1]!Table3[[#This Row],[11]]</f>
        <v>0</v>
      </c>
      <c r="O67" s="10">
        <f>[1]!Table3[[#This Row],[12]]</f>
        <v>10</v>
      </c>
      <c r="P67" s="11">
        <f>SUM([1]!ABC[[#This Row],[1]:[12]])</f>
        <v>16</v>
      </c>
      <c r="Q67" s="14">
        <f>AVERAGE(Table16[[#This Row],[1]:[12]])</f>
        <v>1.3333333333333333</v>
      </c>
      <c r="R67" s="44">
        <f>_xlfn.STDEV.P(Table16[[#This Row],[1]:[12]])</f>
        <v>2.9533408577782247</v>
      </c>
      <c r="S67" s="14">
        <f>($V$6)*SQRT((0.75)*(Table16[[#This Row],[DESV]])^2+(Table16[[#This Row],[PROM MES]])^2*(0.5)^2)</f>
        <v>1.4626651277261749</v>
      </c>
    </row>
    <row r="68" spans="1:19" x14ac:dyDescent="0.35">
      <c r="A68" s="10">
        <f>_xlfn.RANK.EQ([1]!ABC[[#This Row],[Total]],[1]!ABC[Total],0)</f>
        <v>70</v>
      </c>
      <c r="B68" s="10" t="str">
        <f>[1]!Table3[[#This Row],[MATERIAL]]</f>
        <v>Abrazadera doble ala 1"</v>
      </c>
      <c r="C68" s="10" t="str">
        <f>[1]!Table3[[#This Row],[UM]]</f>
        <v>UND</v>
      </c>
      <c r="D68" s="10">
        <f>[1]!Table3[[#This Row],[1]]</f>
        <v>3</v>
      </c>
      <c r="E68" s="10">
        <f>[1]!Table3[[#This Row],[2]]</f>
        <v>0</v>
      </c>
      <c r="F68" s="10">
        <f>[1]!Table3[[#This Row],[3]]</f>
        <v>3</v>
      </c>
      <c r="G68" s="10">
        <f>[1]!Table3[[#This Row],[4]]</f>
        <v>0</v>
      </c>
      <c r="H68" s="10">
        <f>[1]!Table3[[#This Row],[5]]</f>
        <v>0</v>
      </c>
      <c r="I68" s="10">
        <f>[1]!Table3[[#This Row],[6]]</f>
        <v>0</v>
      </c>
      <c r="J68" s="10">
        <f>[1]!Table3[[#This Row],[7]]</f>
        <v>0</v>
      </c>
      <c r="K68" s="10">
        <f>[1]!Table3[[#This Row],[8]]</f>
        <v>0</v>
      </c>
      <c r="L68" s="10">
        <f>[1]!Table3[[#This Row],[9]]</f>
        <v>0</v>
      </c>
      <c r="M68" s="10">
        <f>[1]!Table3[[#This Row],[10]]</f>
        <v>0</v>
      </c>
      <c r="N68" s="10">
        <f>[1]!Table3[[#This Row],[11]]</f>
        <v>0</v>
      </c>
      <c r="O68" s="10">
        <f>[1]!Table3[[#This Row],[12]]</f>
        <v>0</v>
      </c>
      <c r="P68" s="11">
        <f>SUM([1]!ABC[[#This Row],[1]:[12]])</f>
        <v>6</v>
      </c>
      <c r="Q68" s="14">
        <f>AVERAGE(Table16[[#This Row],[1]:[12]])</f>
        <v>0.5</v>
      </c>
      <c r="R68" s="45">
        <f>_xlfn.STDEV.P(Table16[[#This Row],[1]:[12]])</f>
        <v>1.1180339887498949</v>
      </c>
      <c r="S68" s="14">
        <f>($V$6)*SQRT((0.75)*(Table16[[#This Row],[DESV]])^2+(Table16[[#This Row],[PROM MES]])^2*(0.5)^2)</f>
        <v>0.5533847195556727</v>
      </c>
    </row>
    <row r="69" spans="1:19" x14ac:dyDescent="0.35">
      <c r="A69" s="10">
        <f>_xlfn.RANK.EQ([1]!ABC[[#This Row],[Total]],[1]!ABC[Total],0)</f>
        <v>65</v>
      </c>
      <c r="B69" s="10" t="str">
        <f>[1]!Table3[[#This Row],[MATERIAL]]</f>
        <v>Abrazadera riel chanel 1/2</v>
      </c>
      <c r="C69" s="10" t="str">
        <f>[1]!Table3[[#This Row],[UM]]</f>
        <v>UND</v>
      </c>
      <c r="D69" s="10">
        <f>[1]!Table3[[#This Row],[1]]</f>
        <v>0</v>
      </c>
      <c r="E69" s="10">
        <f>[1]!Table3[[#This Row],[2]]</f>
        <v>0</v>
      </c>
      <c r="F69" s="10">
        <f>[1]!Table3[[#This Row],[3]]</f>
        <v>0</v>
      </c>
      <c r="G69" s="10">
        <f>[1]!Table3[[#This Row],[4]]</f>
        <v>0</v>
      </c>
      <c r="H69" s="10">
        <f>[1]!Table3[[#This Row],[5]]</f>
        <v>0</v>
      </c>
      <c r="I69" s="10">
        <f>[1]!Table3[[#This Row],[6]]</f>
        <v>0</v>
      </c>
      <c r="J69" s="10">
        <f>[1]!Table3[[#This Row],[7]]</f>
        <v>0</v>
      </c>
      <c r="K69" s="10">
        <f>[1]!Table3[[#This Row],[8]]</f>
        <v>0</v>
      </c>
      <c r="L69" s="10">
        <f>[1]!Table3[[#This Row],[9]]</f>
        <v>0</v>
      </c>
      <c r="M69" s="10">
        <f>[1]!Table3[[#This Row],[10]]</f>
        <v>0</v>
      </c>
      <c r="N69" s="10">
        <f>[1]!Table3[[#This Row],[11]]</f>
        <v>0</v>
      </c>
      <c r="O69" s="10">
        <f>[1]!Table3[[#This Row],[12]]</f>
        <v>10</v>
      </c>
      <c r="P69" s="11">
        <f>SUM([1]!ABC[[#This Row],[1]:[12]])</f>
        <v>10</v>
      </c>
      <c r="Q69" s="14">
        <f>AVERAGE(Table16[[#This Row],[1]:[12]])</f>
        <v>0.83333333333333337</v>
      </c>
      <c r="R69" s="45">
        <f>_xlfn.STDEV.P(Table16[[#This Row],[1]:[12]])</f>
        <v>2.7638539919628333</v>
      </c>
      <c r="S69" s="14">
        <f>($V$6)*SQRT((0.75)*(Table16[[#This Row],[DESV]])^2+(Table16[[#This Row],[PROM MES]])^2*(0.5)^2)</f>
        <v>1.3444831996131603</v>
      </c>
    </row>
    <row r="70" spans="1:19" hidden="1" x14ac:dyDescent="0.35">
      <c r="A70" s="10">
        <f>_xlfn.RANK.EQ([1]!ABC[[#This Row],[Total]],[1]!ABC[Total],0)</f>
        <v>129</v>
      </c>
      <c r="B70" s="10" t="str">
        <f>[1]!Table3[[#This Row],[MATERIAL]]</f>
        <v>ABRAZADERA PERA 3"</v>
      </c>
      <c r="C70" s="10" t="str">
        <f>[1]!Table3[[#This Row],[UM]]</f>
        <v>UND</v>
      </c>
      <c r="D70" s="10">
        <f>[1]!Table3[[#This Row],[1]]</f>
        <v>0</v>
      </c>
      <c r="E70" s="10">
        <f>[1]!Table3[[#This Row],[2]]</f>
        <v>0</v>
      </c>
      <c r="F70" s="10">
        <f>[1]!Table3[[#This Row],[3]]</f>
        <v>0</v>
      </c>
      <c r="G70" s="10">
        <f>[1]!Table3[[#This Row],[4]]</f>
        <v>0</v>
      </c>
      <c r="H70" s="10">
        <f>[1]!Table3[[#This Row],[5]]</f>
        <v>0</v>
      </c>
      <c r="I70" s="10">
        <f>[1]!Table3[[#This Row],[6]]</f>
        <v>0</v>
      </c>
      <c r="J70" s="10">
        <f>[1]!Table3[[#This Row],[7]]</f>
        <v>0</v>
      </c>
      <c r="K70" s="10">
        <f>[1]!Table3[[#This Row],[8]]</f>
        <v>0</v>
      </c>
      <c r="L70" s="10">
        <f>[1]!Table3[[#This Row],[9]]</f>
        <v>1</v>
      </c>
      <c r="M70" s="10">
        <f>[1]!Table3[[#This Row],[10]]</f>
        <v>0</v>
      </c>
      <c r="N70" s="10">
        <f>[1]!Table3[[#This Row],[11]]</f>
        <v>0</v>
      </c>
      <c r="O70" s="10">
        <f>[1]!Table3[[#This Row],[12]]</f>
        <v>0</v>
      </c>
      <c r="P70" s="11">
        <f>SUM([1]!ABC[[#This Row],[1]:[12]])</f>
        <v>1</v>
      </c>
      <c r="Q70" s="14">
        <f>AVERAGE(Table16[[#This Row],[1]:[12]])</f>
        <v>8.3333333333333329E-2</v>
      </c>
      <c r="R70" s="45">
        <f>_xlfn.STDEV.P(Table16[[#This Row],[1]:[12]])</f>
        <v>0.27638539919628335</v>
      </c>
      <c r="S70" s="14">
        <f>($V$6)*SQRT((0.75)*(Table16[[#This Row],[DESV]])^2+(Table16[[#This Row],[PROM MES]])^2*(0.5)^2)</f>
        <v>0.13444831996131607</v>
      </c>
    </row>
    <row r="71" spans="1:19" hidden="1" x14ac:dyDescent="0.35">
      <c r="A71" s="10">
        <f>_xlfn.RANK.EQ([1]!ABC[[#This Row],[Total]],[1]!ABC[Total],0)</f>
        <v>80</v>
      </c>
      <c r="B71" s="10" t="str">
        <f>[1]!Table3[[#This Row],[MATERIAL]]</f>
        <v xml:space="preserve">Adaptadores en bronce vacio </v>
      </c>
      <c r="C71" s="10" t="str">
        <f>[1]!Table3[[#This Row],[UM]]</f>
        <v>UND</v>
      </c>
      <c r="D71" s="10">
        <f>[1]!Table3[[#This Row],[1]]</f>
        <v>2</v>
      </c>
      <c r="E71" s="10">
        <f>[1]!Table3[[#This Row],[2]]</f>
        <v>0</v>
      </c>
      <c r="F71" s="10">
        <f>[1]!Table3[[#This Row],[3]]</f>
        <v>0</v>
      </c>
      <c r="G71" s="10">
        <f>[1]!Table3[[#This Row],[4]]</f>
        <v>0</v>
      </c>
      <c r="H71" s="10">
        <f>[1]!Table3[[#This Row],[5]]</f>
        <v>0</v>
      </c>
      <c r="I71" s="10">
        <f>[1]!Table3[[#This Row],[6]]</f>
        <v>0</v>
      </c>
      <c r="J71" s="10">
        <f>[1]!Table3[[#This Row],[7]]</f>
        <v>0</v>
      </c>
      <c r="K71" s="10">
        <f>[1]!Table3[[#This Row],[8]]</f>
        <v>0</v>
      </c>
      <c r="L71" s="10">
        <f>[1]!Table3[[#This Row],[9]]</f>
        <v>0</v>
      </c>
      <c r="M71" s="10">
        <f>[1]!Table3[[#This Row],[10]]</f>
        <v>0</v>
      </c>
      <c r="N71" s="10">
        <f>[1]!Table3[[#This Row],[11]]</f>
        <v>1</v>
      </c>
      <c r="O71" s="10">
        <f>[1]!Table3[[#This Row],[12]]</f>
        <v>0</v>
      </c>
      <c r="P71" s="11">
        <f>SUM([1]!ABC[[#This Row],[1]:[12]])</f>
        <v>3</v>
      </c>
      <c r="Q71" s="14">
        <f>AVERAGE(Table16[[#This Row],[1]:[12]])</f>
        <v>0.25</v>
      </c>
      <c r="R71" s="45">
        <f>_xlfn.STDEV.P(Table16[[#This Row],[1]:[12]])</f>
        <v>0.59511903571190417</v>
      </c>
      <c r="S71" s="14">
        <f>($V$6)*SQRT((0.75)*(Table16[[#This Row],[DESV]])^2+(Table16[[#This Row],[PROM MES]])^2*(0.5)^2)</f>
        <v>0.29347656585212401</v>
      </c>
    </row>
    <row r="72" spans="1:19" hidden="1" x14ac:dyDescent="0.35">
      <c r="A72" s="10">
        <f>_xlfn.RANK.EQ([1]!ABC[[#This Row],[Total]],[1]!ABC[Total],0)</f>
        <v>87</v>
      </c>
      <c r="B72" s="10" t="str">
        <f>[1]!Table3[[#This Row],[MATERIAL]]</f>
        <v>Adaptadores en bronce aire</v>
      </c>
      <c r="C72" s="10" t="str">
        <f>[1]!Table3[[#This Row],[UM]]</f>
        <v>UND</v>
      </c>
      <c r="D72" s="10">
        <f>[1]!Table3[[#This Row],[1]]</f>
        <v>2</v>
      </c>
      <c r="E72" s="10">
        <f>[1]!Table3[[#This Row],[2]]</f>
        <v>0</v>
      </c>
      <c r="F72" s="10">
        <f>[1]!Table3[[#This Row],[3]]</f>
        <v>0</v>
      </c>
      <c r="G72" s="10">
        <f>[1]!Table3[[#This Row],[4]]</f>
        <v>0</v>
      </c>
      <c r="H72" s="10">
        <f>[1]!Table3[[#This Row],[5]]</f>
        <v>0</v>
      </c>
      <c r="I72" s="10">
        <f>[1]!Table3[[#This Row],[6]]</f>
        <v>0</v>
      </c>
      <c r="J72" s="10">
        <f>[1]!Table3[[#This Row],[7]]</f>
        <v>0</v>
      </c>
      <c r="K72" s="10">
        <f>[1]!Table3[[#This Row],[8]]</f>
        <v>0</v>
      </c>
      <c r="L72" s="10">
        <f>[1]!Table3[[#This Row],[9]]</f>
        <v>0</v>
      </c>
      <c r="M72" s="10">
        <f>[1]!Table3[[#This Row],[10]]</f>
        <v>0</v>
      </c>
      <c r="N72" s="10">
        <f>[1]!Table3[[#This Row],[11]]</f>
        <v>0</v>
      </c>
      <c r="O72" s="10">
        <f>[1]!Table3[[#This Row],[12]]</f>
        <v>0</v>
      </c>
      <c r="P72" s="11">
        <f>SUM([1]!ABC[[#This Row],[1]:[12]])</f>
        <v>2</v>
      </c>
      <c r="Q72" s="14">
        <f>AVERAGE(Table16[[#This Row],[1]:[12]])</f>
        <v>0.16666666666666666</v>
      </c>
      <c r="R72" s="45">
        <f>_xlfn.STDEV.P(Table16[[#This Row],[1]:[12]])</f>
        <v>0.55277079839256671</v>
      </c>
      <c r="S72" s="14">
        <f>($V$6)*SQRT((0.75)*(Table16[[#This Row],[DESV]])^2+(Table16[[#This Row],[PROM MES]])^2*(0.5)^2)</f>
        <v>0.26889663992263213</v>
      </c>
    </row>
    <row r="73" spans="1:19" hidden="1" x14ac:dyDescent="0.35">
      <c r="A73" s="10">
        <f>_xlfn.RANK.EQ([1]!ABC[[#This Row],[Total]],[1]!ABC[Total],0)</f>
        <v>79</v>
      </c>
      <c r="B73" s="10" t="str">
        <f>[1]!Table3[[#This Row],[MATERIAL]]</f>
        <v>Adaptadores en bronce oxigeno</v>
      </c>
      <c r="C73" s="10" t="str">
        <f>[1]!Table3[[#This Row],[UM]]</f>
        <v>UND</v>
      </c>
      <c r="D73" s="10">
        <f>[1]!Table3[[#This Row],[1]]</f>
        <v>2</v>
      </c>
      <c r="E73" s="10">
        <f>[1]!Table3[[#This Row],[2]]</f>
        <v>0</v>
      </c>
      <c r="F73" s="10">
        <f>[1]!Table3[[#This Row],[3]]</f>
        <v>0</v>
      </c>
      <c r="G73" s="10">
        <f>[1]!Table3[[#This Row],[4]]</f>
        <v>0</v>
      </c>
      <c r="H73" s="10">
        <f>[1]!Table3[[#This Row],[5]]</f>
        <v>0</v>
      </c>
      <c r="I73" s="10">
        <f>[1]!Table3[[#This Row],[6]]</f>
        <v>0</v>
      </c>
      <c r="J73" s="10">
        <f>[1]!Table3[[#This Row],[7]]</f>
        <v>0</v>
      </c>
      <c r="K73" s="10">
        <f>[1]!Table3[[#This Row],[8]]</f>
        <v>0</v>
      </c>
      <c r="L73" s="10">
        <f>[1]!Table3[[#This Row],[9]]</f>
        <v>1</v>
      </c>
      <c r="M73" s="10">
        <f>[1]!Table3[[#This Row],[10]]</f>
        <v>0</v>
      </c>
      <c r="N73" s="10">
        <f>[1]!Table3[[#This Row],[11]]</f>
        <v>1</v>
      </c>
      <c r="O73" s="10">
        <f>[1]!Table3[[#This Row],[12]]</f>
        <v>0</v>
      </c>
      <c r="P73" s="11">
        <f>SUM([1]!ABC[[#This Row],[1]:[12]])</f>
        <v>4</v>
      </c>
      <c r="Q73" s="14">
        <f>AVERAGE(Table16[[#This Row],[1]:[12]])</f>
        <v>0.33333333333333331</v>
      </c>
      <c r="R73" s="45">
        <f>_xlfn.STDEV.P(Table16[[#This Row],[1]:[12]])</f>
        <v>0.62360956446232352</v>
      </c>
      <c r="S73" s="14">
        <f>($V$6)*SQRT((0.75)*(Table16[[#This Row],[DESV]])^2+(Table16[[#This Row],[PROM MES]])^2*(0.5)^2)</f>
        <v>0.31276981463715053</v>
      </c>
    </row>
    <row r="74" spans="1:19" hidden="1" x14ac:dyDescent="0.35">
      <c r="A74" s="10">
        <f>_xlfn.RANK.EQ([1]!ABC[[#This Row],[Total]],[1]!ABC[Total],0)</f>
        <v>129</v>
      </c>
      <c r="B74" s="10" t="str">
        <f>[1]!Table3[[#This Row],[MATERIAL]]</f>
        <v>Adaptador 1/4 *1/4</v>
      </c>
      <c r="C74" s="10" t="str">
        <f>[1]!Table3[[#This Row],[UM]]</f>
        <v>UND</v>
      </c>
      <c r="D74" s="10">
        <f>[1]!Table3[[#This Row],[1]]</f>
        <v>1</v>
      </c>
      <c r="E74" s="10">
        <f>[1]!Table3[[#This Row],[2]]</f>
        <v>0</v>
      </c>
      <c r="F74" s="10">
        <f>[1]!Table3[[#This Row],[3]]</f>
        <v>0</v>
      </c>
      <c r="G74" s="10">
        <f>[1]!Table3[[#This Row],[4]]</f>
        <v>0</v>
      </c>
      <c r="H74" s="10">
        <f>[1]!Table3[[#This Row],[5]]</f>
        <v>0</v>
      </c>
      <c r="I74" s="10">
        <f>[1]!Table3[[#This Row],[6]]</f>
        <v>0</v>
      </c>
      <c r="J74" s="10">
        <f>[1]!Table3[[#This Row],[7]]</f>
        <v>0</v>
      </c>
      <c r="K74" s="10">
        <f>[1]!Table3[[#This Row],[8]]</f>
        <v>0</v>
      </c>
      <c r="L74" s="10">
        <f>[1]!Table3[[#This Row],[9]]</f>
        <v>0</v>
      </c>
      <c r="M74" s="10">
        <f>[1]!Table3[[#This Row],[10]]</f>
        <v>0</v>
      </c>
      <c r="N74" s="10">
        <f>[1]!Table3[[#This Row],[11]]</f>
        <v>0</v>
      </c>
      <c r="O74" s="10">
        <f>[1]!Table3[[#This Row],[12]]</f>
        <v>0</v>
      </c>
      <c r="P74" s="11">
        <f>SUM([1]!ABC[[#This Row],[1]:[12]])</f>
        <v>1</v>
      </c>
      <c r="Q74" s="14">
        <f>AVERAGE(Table16[[#This Row],[1]:[12]])</f>
        <v>8.3333333333333329E-2</v>
      </c>
      <c r="R74" s="45">
        <f>_xlfn.STDEV.P(Table16[[#This Row],[1]:[12]])</f>
        <v>0.27638539919628335</v>
      </c>
      <c r="S74" s="14">
        <f>($V$6)*SQRT((0.75)*(Table16[[#This Row],[DESV]])^2+(Table16[[#This Row],[PROM MES]])^2*(0.5)^2)</f>
        <v>0.13444831996131607</v>
      </c>
    </row>
    <row r="75" spans="1:19" hidden="1" x14ac:dyDescent="0.35">
      <c r="A75" s="10">
        <f>_xlfn.RANK.EQ([1]!ABC[[#This Row],[Total]],[1]!ABC[Total],0)</f>
        <v>129</v>
      </c>
      <c r="B75" s="10" t="str">
        <f>[1]!Table3[[#This Row],[MATERIAL]]</f>
        <v>ADAPTADOR EN BRONC 1/2"</v>
      </c>
      <c r="C75" s="10" t="str">
        <f>[1]!Table3[[#This Row],[UM]]</f>
        <v>UND</v>
      </c>
      <c r="D75" s="10">
        <f>[1]!Table3[[#This Row],[1]]</f>
        <v>0</v>
      </c>
      <c r="E75" s="10">
        <f>[1]!Table3[[#This Row],[2]]</f>
        <v>0</v>
      </c>
      <c r="F75" s="10">
        <f>[1]!Table3[[#This Row],[3]]</f>
        <v>0</v>
      </c>
      <c r="G75" s="10">
        <f>[1]!Table3[[#This Row],[4]]</f>
        <v>0</v>
      </c>
      <c r="H75" s="10">
        <f>[1]!Table3[[#This Row],[5]]</f>
        <v>0</v>
      </c>
      <c r="I75" s="10">
        <f>[1]!Table3[[#This Row],[6]]</f>
        <v>0</v>
      </c>
      <c r="J75" s="10">
        <f>[1]!Table3[[#This Row],[7]]</f>
        <v>0</v>
      </c>
      <c r="K75" s="10">
        <f>[1]!Table3[[#This Row],[8]]</f>
        <v>0</v>
      </c>
      <c r="L75" s="10">
        <f>[1]!Table3[[#This Row],[9]]</f>
        <v>0</v>
      </c>
      <c r="M75" s="10">
        <f>[1]!Table3[[#This Row],[10]]</f>
        <v>0</v>
      </c>
      <c r="N75" s="10">
        <f>[1]!Table3[[#This Row],[11]]</f>
        <v>1</v>
      </c>
      <c r="O75" s="10">
        <f>[1]!Table3[[#This Row],[12]]</f>
        <v>0</v>
      </c>
      <c r="P75" s="11">
        <f>SUM([1]!ABC[[#This Row],[1]:[12]])</f>
        <v>1</v>
      </c>
      <c r="Q75" s="14">
        <f>AVERAGE(Table16[[#This Row],[1]:[12]])</f>
        <v>8.3333333333333329E-2</v>
      </c>
      <c r="R75" s="45">
        <f>_xlfn.STDEV.P(Table16[[#This Row],[1]:[12]])</f>
        <v>0.27638539919628335</v>
      </c>
      <c r="S75" s="14">
        <f>($V$6)*SQRT((0.75)*(Table16[[#This Row],[DESV]])^2+(Table16[[#This Row],[PROM MES]])^2*(0.5)^2)</f>
        <v>0.13444831996131607</v>
      </c>
    </row>
    <row r="76" spans="1:19" x14ac:dyDescent="0.35">
      <c r="A76" s="10">
        <f>_xlfn.RANK.EQ([1]!ABC[[#This Row],[Total]],[1]!ABC[Total],0)</f>
        <v>70</v>
      </c>
      <c r="B76" s="10" t="str">
        <f>[1]!Table3[[#This Row],[MATERIAL]]</f>
        <v xml:space="preserve">ADAPTADOR EN COBRE 3/4" </v>
      </c>
      <c r="C76" s="10" t="str">
        <f>[1]!Table3[[#This Row],[UM]]</f>
        <v>UND</v>
      </c>
      <c r="D76" s="10">
        <f>[1]!Table3[[#This Row],[1]]</f>
        <v>0</v>
      </c>
      <c r="E76" s="10">
        <f>[1]!Table3[[#This Row],[2]]</f>
        <v>0</v>
      </c>
      <c r="F76" s="10">
        <f>[1]!Table3[[#This Row],[3]]</f>
        <v>0</v>
      </c>
      <c r="G76" s="10">
        <f>[1]!Table3[[#This Row],[4]]</f>
        <v>6</v>
      </c>
      <c r="H76" s="10">
        <f>[1]!Table3[[#This Row],[5]]</f>
        <v>0</v>
      </c>
      <c r="I76" s="10">
        <f>[1]!Table3[[#This Row],[6]]</f>
        <v>0</v>
      </c>
      <c r="J76" s="10">
        <f>[1]!Table3[[#This Row],[7]]</f>
        <v>0</v>
      </c>
      <c r="K76" s="10">
        <f>[1]!Table3[[#This Row],[8]]</f>
        <v>0</v>
      </c>
      <c r="L76" s="10">
        <f>[1]!Table3[[#This Row],[9]]</f>
        <v>0</v>
      </c>
      <c r="M76" s="10">
        <f>[1]!Table3[[#This Row],[10]]</f>
        <v>0</v>
      </c>
      <c r="N76" s="10">
        <f>[1]!Table3[[#This Row],[11]]</f>
        <v>0</v>
      </c>
      <c r="O76" s="10">
        <f>[1]!Table3[[#This Row],[12]]</f>
        <v>0</v>
      </c>
      <c r="P76" s="11">
        <f>SUM([1]!ABC[[#This Row],[1]:[12]])</f>
        <v>6</v>
      </c>
      <c r="Q76" s="14">
        <f>AVERAGE(Table16[[#This Row],[1]:[12]])</f>
        <v>0.5</v>
      </c>
      <c r="R76" s="45">
        <f>_xlfn.STDEV.P(Table16[[#This Row],[1]:[12]])</f>
        <v>1.6583123951776999</v>
      </c>
      <c r="S76" s="14">
        <f>($V$6)*SQRT((0.75)*(Table16[[#This Row],[DESV]])^2+(Table16[[#This Row],[PROM MES]])^2*(0.5)^2)</f>
        <v>0.80668991976789628</v>
      </c>
    </row>
    <row r="77" spans="1:19" x14ac:dyDescent="0.35">
      <c r="A77" s="10">
        <f>_xlfn.RANK.EQ([1]!ABC[[#This Row],[Total]],[1]!ABC[Total],0)</f>
        <v>62</v>
      </c>
      <c r="B77" s="10" t="str">
        <f>[1]!Table3[[#This Row],[MATERIAL]]</f>
        <v>ADAPTADOR 1" COBRE</v>
      </c>
      <c r="C77" s="10" t="str">
        <f>[1]!Table3[[#This Row],[UM]]</f>
        <v>UND</v>
      </c>
      <c r="D77" s="10">
        <f>[1]!Table3[[#This Row],[1]]</f>
        <v>0</v>
      </c>
      <c r="E77" s="10">
        <f>[1]!Table3[[#This Row],[2]]</f>
        <v>0</v>
      </c>
      <c r="F77" s="10">
        <f>[1]!Table3[[#This Row],[3]]</f>
        <v>0</v>
      </c>
      <c r="G77" s="10">
        <f>[1]!Table3[[#This Row],[4]]</f>
        <v>0</v>
      </c>
      <c r="H77" s="10">
        <f>[1]!Table3[[#This Row],[5]]</f>
        <v>0</v>
      </c>
      <c r="I77" s="10">
        <f>[1]!Table3[[#This Row],[6]]</f>
        <v>0</v>
      </c>
      <c r="J77" s="10">
        <f>[1]!Table3[[#This Row],[7]]</f>
        <v>0</v>
      </c>
      <c r="K77" s="10">
        <f>[1]!Table3[[#This Row],[8]]</f>
        <v>0</v>
      </c>
      <c r="L77" s="10">
        <f>[1]!Table3[[#This Row],[9]]</f>
        <v>2</v>
      </c>
      <c r="M77" s="10">
        <f>[1]!Table3[[#This Row],[10]]</f>
        <v>0</v>
      </c>
      <c r="N77" s="10">
        <f>[1]!Table3[[#This Row],[11]]</f>
        <v>0</v>
      </c>
      <c r="O77" s="10">
        <f>[1]!Table3[[#This Row],[12]]</f>
        <v>10</v>
      </c>
      <c r="P77" s="11">
        <f>SUM([1]!ABC[[#This Row],[1]:[12]])</f>
        <v>12</v>
      </c>
      <c r="Q77" s="14">
        <f>AVERAGE(Table16[[#This Row],[1]:[12]])</f>
        <v>1</v>
      </c>
      <c r="R77" s="44">
        <f>_xlfn.STDEV.P(Table16[[#This Row],[1]:[12]])</f>
        <v>2.7688746209726918</v>
      </c>
      <c r="S77" s="14">
        <f>($V$6)*SQRT((0.75)*(Table16[[#This Row],[DESV]])^2+(Table16[[#This Row],[PROM MES]])^2*(0.5)^2)</f>
        <v>1.355510194364566</v>
      </c>
    </row>
    <row r="78" spans="1:19" hidden="1" x14ac:dyDescent="0.35">
      <c r="A78" s="10">
        <f>_xlfn.RANK.EQ([1]!ABC[[#This Row],[Total]],[1]!ABC[Total],0)</f>
        <v>129</v>
      </c>
      <c r="B78" s="10" t="str">
        <f>[1]!Table3[[#This Row],[MATERIAL]]</f>
        <v xml:space="preserve">Adaptador macho 2" cobre </v>
      </c>
      <c r="C78" s="10" t="str">
        <f>[1]!Table3[[#This Row],[UM]]</f>
        <v>UND</v>
      </c>
      <c r="D78" s="10">
        <f>[1]!Table3[[#This Row],[1]]</f>
        <v>1</v>
      </c>
      <c r="E78" s="10">
        <f>[1]!Table3[[#This Row],[2]]</f>
        <v>0</v>
      </c>
      <c r="F78" s="10">
        <f>[1]!Table3[[#This Row],[3]]</f>
        <v>0</v>
      </c>
      <c r="G78" s="10">
        <f>[1]!Table3[[#This Row],[4]]</f>
        <v>0</v>
      </c>
      <c r="H78" s="10">
        <f>[1]!Table3[[#This Row],[5]]</f>
        <v>0</v>
      </c>
      <c r="I78" s="10">
        <f>[1]!Table3[[#This Row],[6]]</f>
        <v>0</v>
      </c>
      <c r="J78" s="10">
        <f>[1]!Table3[[#This Row],[7]]</f>
        <v>0</v>
      </c>
      <c r="K78" s="10">
        <f>[1]!Table3[[#This Row],[8]]</f>
        <v>0</v>
      </c>
      <c r="L78" s="10">
        <f>[1]!Table3[[#This Row],[9]]</f>
        <v>0</v>
      </c>
      <c r="M78" s="10">
        <f>[1]!Table3[[#This Row],[10]]</f>
        <v>0</v>
      </c>
      <c r="N78" s="10">
        <f>[1]!Table3[[#This Row],[11]]</f>
        <v>0</v>
      </c>
      <c r="O78" s="10">
        <f>[1]!Table3[[#This Row],[12]]</f>
        <v>0</v>
      </c>
      <c r="P78" s="11">
        <f>SUM([1]!ABC[[#This Row],[1]:[12]])</f>
        <v>1</v>
      </c>
      <c r="Q78" s="14">
        <f>AVERAGE(Table16[[#This Row],[1]:[12]])</f>
        <v>8.3333333333333329E-2</v>
      </c>
      <c r="R78" s="45">
        <f>_xlfn.STDEV.P(Table16[[#This Row],[1]:[12]])</f>
        <v>0.27638539919628335</v>
      </c>
      <c r="S78" s="14">
        <f>($V$6)*SQRT((0.75)*(Table16[[#This Row],[DESV]])^2+(Table16[[#This Row],[PROM MES]])^2*(0.5)^2)</f>
        <v>0.13444831996131607</v>
      </c>
    </row>
    <row r="79" spans="1:19" hidden="1" x14ac:dyDescent="0.35">
      <c r="A79" s="10">
        <f>_xlfn.RANK.EQ([1]!ABC[[#This Row],[Total]],[1]!ABC[Total],0)</f>
        <v>129</v>
      </c>
      <c r="B79" s="10" t="str">
        <f>[1]!Table3[[#This Row],[MATERIAL]]</f>
        <v>Acople chemetron Gentec de aire</v>
      </c>
      <c r="C79" s="10" t="str">
        <f>[1]!Table3[[#This Row],[UM]]</f>
        <v>UND</v>
      </c>
      <c r="D79" s="10">
        <f>[1]!Table3[[#This Row],[1]]</f>
        <v>1</v>
      </c>
      <c r="E79" s="10">
        <f>[1]!Table3[[#This Row],[2]]</f>
        <v>0</v>
      </c>
      <c r="F79" s="10">
        <f>[1]!Table3[[#This Row],[3]]</f>
        <v>0</v>
      </c>
      <c r="G79" s="10">
        <f>[1]!Table3[[#This Row],[4]]</f>
        <v>0</v>
      </c>
      <c r="H79" s="10">
        <f>[1]!Table3[[#This Row],[5]]</f>
        <v>0</v>
      </c>
      <c r="I79" s="10">
        <f>[1]!Table3[[#This Row],[6]]</f>
        <v>0</v>
      </c>
      <c r="J79" s="10">
        <f>[1]!Table3[[#This Row],[7]]</f>
        <v>0</v>
      </c>
      <c r="K79" s="10">
        <f>[1]!Table3[[#This Row],[8]]</f>
        <v>0</v>
      </c>
      <c r="L79" s="10">
        <f>[1]!Table3[[#This Row],[9]]</f>
        <v>0</v>
      </c>
      <c r="M79" s="10">
        <f>[1]!Table3[[#This Row],[10]]</f>
        <v>0</v>
      </c>
      <c r="N79" s="10">
        <f>[1]!Table3[[#This Row],[11]]</f>
        <v>0</v>
      </c>
      <c r="O79" s="10">
        <f>[1]!Table3[[#This Row],[12]]</f>
        <v>0</v>
      </c>
      <c r="P79" s="11">
        <f>SUM([1]!ABC[[#This Row],[1]:[12]])</f>
        <v>1</v>
      </c>
      <c r="Q79" s="14">
        <f>AVERAGE(Table16[[#This Row],[1]:[12]])</f>
        <v>8.3333333333333329E-2</v>
      </c>
      <c r="R79" s="45">
        <f>_xlfn.STDEV.P(Table16[[#This Row],[1]:[12]])</f>
        <v>0.27638539919628335</v>
      </c>
      <c r="S79" s="14">
        <f>($V$6)*SQRT((0.75)*(Table16[[#This Row],[DESV]])^2+(Table16[[#This Row],[PROM MES]])^2*(0.5)^2)</f>
        <v>0.13444831996131607</v>
      </c>
    </row>
    <row r="80" spans="1:19" hidden="1" x14ac:dyDescent="0.35">
      <c r="A80" s="10">
        <f>_xlfn.RANK.EQ([1]!ABC[[#This Row],[Total]],[1]!ABC[Total],0)</f>
        <v>129</v>
      </c>
      <c r="B80" s="10" t="str">
        <f>[1]!Table3[[#This Row],[MATERIAL]]</f>
        <v xml:space="preserve">Acople diss aire intrumental 1/8 npt </v>
      </c>
      <c r="C80" s="10" t="str">
        <f>[1]!Table3[[#This Row],[UM]]</f>
        <v>UND</v>
      </c>
      <c r="D80" s="10">
        <f>[1]!Table3[[#This Row],[1]]</f>
        <v>0</v>
      </c>
      <c r="E80" s="10">
        <f>[1]!Table3[[#This Row],[2]]</f>
        <v>0</v>
      </c>
      <c r="F80" s="10">
        <f>[1]!Table3[[#This Row],[3]]</f>
        <v>0</v>
      </c>
      <c r="G80" s="10">
        <f>[1]!Table3[[#This Row],[4]]</f>
        <v>0</v>
      </c>
      <c r="H80" s="10">
        <f>[1]!Table3[[#This Row],[5]]</f>
        <v>0</v>
      </c>
      <c r="I80" s="10">
        <f>[1]!Table3[[#This Row],[6]]</f>
        <v>0</v>
      </c>
      <c r="J80" s="10">
        <f>[1]!Table3[[#This Row],[7]]</f>
        <v>0</v>
      </c>
      <c r="K80" s="10">
        <f>[1]!Table3[[#This Row],[8]]</f>
        <v>0</v>
      </c>
      <c r="L80" s="10">
        <f>[1]!Table3[[#This Row],[9]]</f>
        <v>0</v>
      </c>
      <c r="M80" s="10">
        <f>[1]!Table3[[#This Row],[10]]</f>
        <v>0</v>
      </c>
      <c r="N80" s="10">
        <f>[1]!Table3[[#This Row],[11]]</f>
        <v>0</v>
      </c>
      <c r="O80" s="10">
        <f>[1]!Table3[[#This Row],[12]]</f>
        <v>1</v>
      </c>
      <c r="P80" s="11">
        <f>SUM([1]!ABC[[#This Row],[1]:[12]])</f>
        <v>1</v>
      </c>
      <c r="Q80" s="14">
        <f>AVERAGE(Table16[[#This Row],[1]:[12]])</f>
        <v>8.3333333333333329E-2</v>
      </c>
      <c r="R80" s="45">
        <f>_xlfn.STDEV.P(Table16[[#This Row],[1]:[12]])</f>
        <v>0.27638539919628335</v>
      </c>
      <c r="S80" s="14">
        <f>($V$6)*SQRT((0.75)*(Table16[[#This Row],[DESV]])^2+(Table16[[#This Row],[PROM MES]])^2*(0.5)^2)</f>
        <v>0.13444831996131607</v>
      </c>
    </row>
    <row r="81" spans="1:19" hidden="1" x14ac:dyDescent="0.35">
      <c r="A81" s="10">
        <f>_xlfn.RANK.EQ([1]!ABC[[#This Row],[Total]],[1]!ABC[Total],0)</f>
        <v>87</v>
      </c>
      <c r="B81" s="10" t="str">
        <f>[1]!Table3[[#This Row],[MATERIAL]]</f>
        <v>ACOPLE 1" EN ALUMINIO SEGÚN MUESTRA</v>
      </c>
      <c r="C81" s="10" t="str">
        <f>[1]!Table3[[#This Row],[UM]]</f>
        <v>UND</v>
      </c>
      <c r="D81" s="10">
        <f>[1]!Table3[[#This Row],[1]]</f>
        <v>0</v>
      </c>
      <c r="E81" s="10">
        <f>[1]!Table3[[#This Row],[2]]</f>
        <v>0</v>
      </c>
      <c r="F81" s="10">
        <f>[1]!Table3[[#This Row],[3]]</f>
        <v>0</v>
      </c>
      <c r="G81" s="10">
        <f>[1]!Table3[[#This Row],[4]]</f>
        <v>0</v>
      </c>
      <c r="H81" s="10">
        <f>[1]!Table3[[#This Row],[5]]</f>
        <v>0</v>
      </c>
      <c r="I81" s="10">
        <f>[1]!Table3[[#This Row],[6]]</f>
        <v>0</v>
      </c>
      <c r="J81" s="10">
        <f>[1]!Table3[[#This Row],[7]]</f>
        <v>0</v>
      </c>
      <c r="K81" s="10">
        <f>[1]!Table3[[#This Row],[8]]</f>
        <v>0</v>
      </c>
      <c r="L81" s="10">
        <f>[1]!Table3[[#This Row],[9]]</f>
        <v>0</v>
      </c>
      <c r="M81" s="10">
        <f>[1]!Table3[[#This Row],[10]]</f>
        <v>2</v>
      </c>
      <c r="N81" s="10">
        <f>[1]!Table3[[#This Row],[11]]</f>
        <v>0</v>
      </c>
      <c r="O81" s="10">
        <f>[1]!Table3[[#This Row],[12]]</f>
        <v>0</v>
      </c>
      <c r="P81" s="11">
        <f>SUM([1]!ABC[[#This Row],[1]:[12]])</f>
        <v>2</v>
      </c>
      <c r="Q81" s="14">
        <f>AVERAGE(Table16[[#This Row],[1]:[12]])</f>
        <v>0.16666666666666666</v>
      </c>
      <c r="R81" s="45">
        <f>_xlfn.STDEV.P(Table16[[#This Row],[1]:[12]])</f>
        <v>0.55277079839256671</v>
      </c>
      <c r="S81" s="14">
        <f>($V$6)*SQRT((0.75)*(Table16[[#This Row],[DESV]])^2+(Table16[[#This Row],[PROM MES]])^2*(0.5)^2)</f>
        <v>0.26889663992263213</v>
      </c>
    </row>
    <row r="82" spans="1:19" hidden="1" x14ac:dyDescent="0.35">
      <c r="A82" s="10">
        <f>_xlfn.RANK.EQ([1]!ABC[[#This Row],[Total]],[1]!ABC[Total],0)</f>
        <v>129</v>
      </c>
      <c r="B82" s="10" t="str">
        <f>[1]!Table3[[#This Row],[MATERIAL]]</f>
        <v>ALARMA DIGITAL DE 1 VIA</v>
      </c>
      <c r="C82" s="10" t="str">
        <f>[1]!Table3[[#This Row],[UM]]</f>
        <v>UND</v>
      </c>
      <c r="D82" s="10">
        <f>[1]!Table3[[#This Row],[1]]</f>
        <v>0</v>
      </c>
      <c r="E82" s="10">
        <f>[1]!Table3[[#This Row],[2]]</f>
        <v>0</v>
      </c>
      <c r="F82" s="10">
        <f>[1]!Table3[[#This Row],[3]]</f>
        <v>0</v>
      </c>
      <c r="G82" s="10">
        <f>[1]!Table3[[#This Row],[4]]</f>
        <v>0</v>
      </c>
      <c r="H82" s="10">
        <f>[1]!Table3[[#This Row],[5]]</f>
        <v>0</v>
      </c>
      <c r="I82" s="10">
        <f>[1]!Table3[[#This Row],[6]]</f>
        <v>0</v>
      </c>
      <c r="J82" s="10">
        <f>[1]!Table3[[#This Row],[7]]</f>
        <v>0</v>
      </c>
      <c r="K82" s="10">
        <f>[1]!Table3[[#This Row],[8]]</f>
        <v>0</v>
      </c>
      <c r="L82" s="10">
        <f>[1]!Table3[[#This Row],[9]]</f>
        <v>1</v>
      </c>
      <c r="M82" s="10">
        <f>[1]!Table3[[#This Row],[10]]</f>
        <v>0</v>
      </c>
      <c r="N82" s="10">
        <f>[1]!Table3[[#This Row],[11]]</f>
        <v>0</v>
      </c>
      <c r="O82" s="10">
        <f>[1]!Table3[[#This Row],[12]]</f>
        <v>0</v>
      </c>
      <c r="P82" s="11">
        <f>SUM([1]!ABC[[#This Row],[1]:[12]])</f>
        <v>1</v>
      </c>
      <c r="Q82" s="14">
        <f>AVERAGE(Table16[[#This Row],[1]:[12]])</f>
        <v>8.3333333333333329E-2</v>
      </c>
      <c r="R82" s="45">
        <f>_xlfn.STDEV.P(Table16[[#This Row],[1]:[12]])</f>
        <v>0.27638539919628335</v>
      </c>
      <c r="S82" s="14">
        <f>($V$6)*SQRT((0.75)*(Table16[[#This Row],[DESV]])^2+(Table16[[#This Row],[PROM MES]])^2*(0.5)^2)</f>
        <v>0.13444831996131607</v>
      </c>
    </row>
    <row r="83" spans="1:19" hidden="1" x14ac:dyDescent="0.35">
      <c r="A83" s="10">
        <f>_xlfn.RANK.EQ([1]!ABC[[#This Row],[Total]],[1]!ABC[Total],0)</f>
        <v>87</v>
      </c>
      <c r="B83" s="10" t="str">
        <f>[1]!Table3[[#This Row],[MATERIAL]]</f>
        <v>ALARMA DE 2 VIAS (OXIGENO Y VACIO)</v>
      </c>
      <c r="C83" s="10" t="str">
        <f>[1]!Table3[[#This Row],[UM]]</f>
        <v>UND</v>
      </c>
      <c r="D83" s="10">
        <f>[1]!Table3[[#This Row],[1]]</f>
        <v>1</v>
      </c>
      <c r="E83" s="10">
        <f>[1]!Table3[[#This Row],[2]]</f>
        <v>0</v>
      </c>
      <c r="F83" s="10">
        <f>[1]!Table3[[#This Row],[3]]</f>
        <v>0</v>
      </c>
      <c r="G83" s="10">
        <f>[1]!Table3[[#This Row],[4]]</f>
        <v>0</v>
      </c>
      <c r="H83" s="10">
        <f>[1]!Table3[[#This Row],[5]]</f>
        <v>0</v>
      </c>
      <c r="I83" s="10">
        <f>[1]!Table3[[#This Row],[6]]</f>
        <v>0</v>
      </c>
      <c r="J83" s="10">
        <f>[1]!Table3[[#This Row],[7]]</f>
        <v>0</v>
      </c>
      <c r="K83" s="10">
        <f>[1]!Table3[[#This Row],[8]]</f>
        <v>0</v>
      </c>
      <c r="L83" s="10">
        <f>[1]!Table3[[#This Row],[9]]</f>
        <v>0</v>
      </c>
      <c r="M83" s="10">
        <f>[1]!Table3[[#This Row],[10]]</f>
        <v>1</v>
      </c>
      <c r="N83" s="10">
        <f>[1]!Table3[[#This Row],[11]]</f>
        <v>0</v>
      </c>
      <c r="O83" s="10">
        <f>[1]!Table3[[#This Row],[12]]</f>
        <v>0</v>
      </c>
      <c r="P83" s="11">
        <f>SUM([1]!ABC[[#This Row],[1]:[12]])</f>
        <v>2</v>
      </c>
      <c r="Q83" s="14">
        <f>AVERAGE(Table16[[#This Row],[1]:[12]])</f>
        <v>0.16666666666666666</v>
      </c>
      <c r="R83" s="45">
        <f>_xlfn.STDEV.P(Table16[[#This Row],[1]:[12]])</f>
        <v>0.37267799624996495</v>
      </c>
      <c r="S83" s="14">
        <f>($V$6)*SQRT((0.75)*(Table16[[#This Row],[DESV]])^2+(Table16[[#This Row],[PROM MES]])^2*(0.5)^2)</f>
        <v>0.18446157318522424</v>
      </c>
    </row>
    <row r="84" spans="1:19" hidden="1" x14ac:dyDescent="0.35">
      <c r="A84" s="10">
        <f>_xlfn.RANK.EQ([1]!ABC[[#This Row],[Total]],[1]!ABC[Total],0)</f>
        <v>80</v>
      </c>
      <c r="B84" s="10" t="str">
        <f>[1]!Table3[[#This Row],[MATERIAL]]</f>
        <v>ALARMA DE 3 VIAS (OXIGENO Y VACIO)</v>
      </c>
      <c r="C84" s="10" t="str">
        <f>[1]!Table3[[#This Row],[UM]]</f>
        <v>UND</v>
      </c>
      <c r="D84" s="10">
        <f>[1]!Table3[[#This Row],[1]]</f>
        <v>3</v>
      </c>
      <c r="E84" s="10">
        <f>[1]!Table3[[#This Row],[2]]</f>
        <v>0</v>
      </c>
      <c r="F84" s="10">
        <f>[1]!Table3[[#This Row],[3]]</f>
        <v>0</v>
      </c>
      <c r="G84" s="10">
        <f>[1]!Table3[[#This Row],[4]]</f>
        <v>0</v>
      </c>
      <c r="H84" s="10">
        <f>[1]!Table3[[#This Row],[5]]</f>
        <v>0</v>
      </c>
      <c r="I84" s="10">
        <f>[1]!Table3[[#This Row],[6]]</f>
        <v>0</v>
      </c>
      <c r="J84" s="10">
        <f>[1]!Table3[[#This Row],[7]]</f>
        <v>0</v>
      </c>
      <c r="K84" s="10">
        <f>[1]!Table3[[#This Row],[8]]</f>
        <v>0</v>
      </c>
      <c r="L84" s="10">
        <f>[1]!Table3[[#This Row],[9]]</f>
        <v>0</v>
      </c>
      <c r="M84" s="10">
        <f>[1]!Table3[[#This Row],[10]]</f>
        <v>0</v>
      </c>
      <c r="N84" s="10">
        <f>[1]!Table3[[#This Row],[11]]</f>
        <v>0</v>
      </c>
      <c r="O84" s="10">
        <f>[1]!Table3[[#This Row],[12]]</f>
        <v>0</v>
      </c>
      <c r="P84" s="11">
        <f>SUM([1]!ABC[[#This Row],[1]:[12]])</f>
        <v>3</v>
      </c>
      <c r="Q84" s="14">
        <f>AVERAGE(Table16[[#This Row],[1]:[12]])</f>
        <v>0.25</v>
      </c>
      <c r="R84" s="45">
        <f>_xlfn.STDEV.P(Table16[[#This Row],[1]:[12]])</f>
        <v>0.82915619758884995</v>
      </c>
      <c r="S84" s="14">
        <f>($V$6)*SQRT((0.75)*(Table16[[#This Row],[DESV]])^2+(Table16[[#This Row],[PROM MES]])^2*(0.5)^2)</f>
        <v>0.40334495988394814</v>
      </c>
    </row>
    <row r="85" spans="1:19" x14ac:dyDescent="0.35">
      <c r="A85" s="10">
        <f>_xlfn.RANK.EQ([1]!ABC[[#This Row],[Total]],[1]!ABC[Total],0)</f>
        <v>62</v>
      </c>
      <c r="B85" s="10" t="str">
        <f>[1]!Table3[[#This Row],[MATERIAL]]</f>
        <v xml:space="preserve">BASE OXIGENO GENTEC </v>
      </c>
      <c r="C85" s="10" t="str">
        <f>[1]!Table3[[#This Row],[UM]]</f>
        <v>UND</v>
      </c>
      <c r="D85" s="10">
        <f>[1]!Table3[[#This Row],[1]]</f>
        <v>12</v>
      </c>
      <c r="E85" s="10">
        <f>[1]!Table3[[#This Row],[2]]</f>
        <v>0</v>
      </c>
      <c r="F85" s="10">
        <f>[1]!Table3[[#This Row],[3]]</f>
        <v>0</v>
      </c>
      <c r="G85" s="10">
        <f>[1]!Table3[[#This Row],[4]]</f>
        <v>0</v>
      </c>
      <c r="H85" s="10">
        <f>[1]!Table3[[#This Row],[5]]</f>
        <v>0</v>
      </c>
      <c r="I85" s="10">
        <f>[1]!Table3[[#This Row],[6]]</f>
        <v>0</v>
      </c>
      <c r="J85" s="10">
        <f>[1]!Table3[[#This Row],[7]]</f>
        <v>0</v>
      </c>
      <c r="K85" s="10">
        <f>[1]!Table3[[#This Row],[8]]</f>
        <v>0</v>
      </c>
      <c r="L85" s="10">
        <f>[1]!Table3[[#This Row],[9]]</f>
        <v>0</v>
      </c>
      <c r="M85" s="10">
        <f>[1]!Table3[[#This Row],[10]]</f>
        <v>0</v>
      </c>
      <c r="N85" s="10">
        <f>[1]!Table3[[#This Row],[11]]</f>
        <v>0</v>
      </c>
      <c r="O85" s="10">
        <f>[1]!Table3[[#This Row],[12]]</f>
        <v>0</v>
      </c>
      <c r="P85" s="11">
        <f>SUM([1]!ABC[[#This Row],[1]:[12]])</f>
        <v>12</v>
      </c>
      <c r="Q85" s="14">
        <f>AVERAGE(Table16[[#This Row],[1]:[12]])</f>
        <v>1</v>
      </c>
      <c r="R85" s="44">
        <f>_xlfn.STDEV.P(Table16[[#This Row],[1]:[12]])</f>
        <v>3.3166247903553998</v>
      </c>
      <c r="S85" s="14">
        <f>($V$6)*SQRT((0.75)*(Table16[[#This Row],[DESV]])^2+(Table16[[#This Row],[PROM MES]])^2*(0.5)^2)</f>
        <v>1.6133798395357926</v>
      </c>
    </row>
    <row r="86" spans="1:19" hidden="1" x14ac:dyDescent="0.35">
      <c r="A86" s="10">
        <f>_xlfn.RANK.EQ([1]!ABC[[#This Row],[Total]],[1]!ABC[Total],0)</f>
        <v>129</v>
      </c>
      <c r="B86" s="10" t="str">
        <f>[1]!Table3[[#This Row],[MATERIAL]]</f>
        <v>Base oxigeno Pasco</v>
      </c>
      <c r="C86" s="10" t="str">
        <f>[1]!Table3[[#This Row],[UM]]</f>
        <v>UND</v>
      </c>
      <c r="D86" s="10">
        <f>[1]!Table3[[#This Row],[1]]</f>
        <v>1</v>
      </c>
      <c r="E86" s="10">
        <f>[1]!Table3[[#This Row],[2]]</f>
        <v>0</v>
      </c>
      <c r="F86" s="10">
        <f>[1]!Table3[[#This Row],[3]]</f>
        <v>0</v>
      </c>
      <c r="G86" s="10">
        <f>[1]!Table3[[#This Row],[4]]</f>
        <v>0</v>
      </c>
      <c r="H86" s="10">
        <f>[1]!Table3[[#This Row],[5]]</f>
        <v>0</v>
      </c>
      <c r="I86" s="10">
        <f>[1]!Table3[[#This Row],[6]]</f>
        <v>0</v>
      </c>
      <c r="J86" s="10">
        <f>[1]!Table3[[#This Row],[7]]</f>
        <v>0</v>
      </c>
      <c r="K86" s="10">
        <f>[1]!Table3[[#This Row],[8]]</f>
        <v>0</v>
      </c>
      <c r="L86" s="10">
        <f>[1]!Table3[[#This Row],[9]]</f>
        <v>0</v>
      </c>
      <c r="M86" s="10">
        <f>[1]!Table3[[#This Row],[10]]</f>
        <v>0</v>
      </c>
      <c r="N86" s="10">
        <f>[1]!Table3[[#This Row],[11]]</f>
        <v>0</v>
      </c>
      <c r="O86" s="10">
        <f>[1]!Table3[[#This Row],[12]]</f>
        <v>0</v>
      </c>
      <c r="P86" s="11">
        <f>SUM([1]!ABC[[#This Row],[1]:[12]])</f>
        <v>1</v>
      </c>
      <c r="Q86" s="14">
        <f>AVERAGE(Table16[[#This Row],[1]:[12]])</f>
        <v>8.3333333333333329E-2</v>
      </c>
      <c r="R86" s="45">
        <f>_xlfn.STDEV.P(Table16[[#This Row],[1]:[12]])</f>
        <v>0.27638539919628335</v>
      </c>
      <c r="S86" s="14">
        <f>($V$6)*SQRT((0.75)*(Table16[[#This Row],[DESV]])^2+(Table16[[#This Row],[PROM MES]])^2*(0.5)^2)</f>
        <v>0.13444831996131607</v>
      </c>
    </row>
    <row r="87" spans="1:19" hidden="1" x14ac:dyDescent="0.35">
      <c r="A87" s="10">
        <f>_xlfn.RANK.EQ([1]!ABC[[#This Row],[Total]],[1]!ABC[Total],0)</f>
        <v>87</v>
      </c>
      <c r="B87" s="10" t="str">
        <f>[1]!Table3[[#This Row],[MATERIAL]]</f>
        <v>BASES PARA TOMAS DE VACIO</v>
      </c>
      <c r="C87" s="10" t="str">
        <f>[1]!Table3[[#This Row],[UM]]</f>
        <v>UND</v>
      </c>
      <c r="D87" s="10">
        <f>[1]!Table3[[#This Row],[1]]</f>
        <v>0</v>
      </c>
      <c r="E87" s="10">
        <f>[1]!Table3[[#This Row],[2]]</f>
        <v>2</v>
      </c>
      <c r="F87" s="10">
        <f>[1]!Table3[[#This Row],[3]]</f>
        <v>0</v>
      </c>
      <c r="G87" s="10">
        <f>[1]!Table3[[#This Row],[4]]</f>
        <v>0</v>
      </c>
      <c r="H87" s="10">
        <f>[1]!Table3[[#This Row],[5]]</f>
        <v>0</v>
      </c>
      <c r="I87" s="10">
        <f>[1]!Table3[[#This Row],[6]]</f>
        <v>0</v>
      </c>
      <c r="J87" s="10">
        <f>[1]!Table3[[#This Row],[7]]</f>
        <v>0</v>
      </c>
      <c r="K87" s="10">
        <f>[1]!Table3[[#This Row],[8]]</f>
        <v>0</v>
      </c>
      <c r="L87" s="10">
        <f>[1]!Table3[[#This Row],[9]]</f>
        <v>0</v>
      </c>
      <c r="M87" s="10">
        <f>[1]!Table3[[#This Row],[10]]</f>
        <v>0</v>
      </c>
      <c r="N87" s="10">
        <f>[1]!Table3[[#This Row],[11]]</f>
        <v>0</v>
      </c>
      <c r="O87" s="10">
        <f>[1]!Table3[[#This Row],[12]]</f>
        <v>0</v>
      </c>
      <c r="P87" s="11">
        <f>SUM([1]!ABC[[#This Row],[1]:[12]])</f>
        <v>2</v>
      </c>
      <c r="Q87" s="14">
        <f>AVERAGE(Table16[[#This Row],[1]:[12]])</f>
        <v>0.16666666666666666</v>
      </c>
      <c r="R87" s="45">
        <f>_xlfn.STDEV.P(Table16[[#This Row],[1]:[12]])</f>
        <v>0.55277079839256671</v>
      </c>
      <c r="S87" s="14">
        <f>($V$6)*SQRT((0.75)*(Table16[[#This Row],[DESV]])^2+(Table16[[#This Row],[PROM MES]])^2*(0.5)^2)</f>
        <v>0.26889663992263213</v>
      </c>
    </row>
    <row r="88" spans="1:19" hidden="1" x14ac:dyDescent="0.35">
      <c r="A88" s="10">
        <f>_xlfn.RANK.EQ([1]!ABC[[#This Row],[Total]],[1]!ABC[Total],0)</f>
        <v>129</v>
      </c>
      <c r="B88" s="10" t="str">
        <f>[1]!Table3[[#This Row],[MATERIAL]]</f>
        <v>Bomba de vacio PBO-101</v>
      </c>
      <c r="C88" s="10" t="str">
        <f>[1]!Table3[[#This Row],[UM]]</f>
        <v>UND</v>
      </c>
      <c r="D88" s="10">
        <f>[1]!Table3[[#This Row],[1]]</f>
        <v>0</v>
      </c>
      <c r="E88" s="10">
        <f>[1]!Table3[[#This Row],[2]]</f>
        <v>0</v>
      </c>
      <c r="F88" s="10">
        <f>[1]!Table3[[#This Row],[3]]</f>
        <v>0</v>
      </c>
      <c r="G88" s="10">
        <f>[1]!Table3[[#This Row],[4]]</f>
        <v>0</v>
      </c>
      <c r="H88" s="10">
        <f>[1]!Table3[[#This Row],[5]]</f>
        <v>0</v>
      </c>
      <c r="I88" s="10">
        <f>[1]!Table3[[#This Row],[6]]</f>
        <v>0</v>
      </c>
      <c r="J88" s="10">
        <f>[1]!Table3[[#This Row],[7]]</f>
        <v>0</v>
      </c>
      <c r="K88" s="10">
        <f>[1]!Table3[[#This Row],[8]]</f>
        <v>0</v>
      </c>
      <c r="L88" s="10">
        <f>[1]!Table3[[#This Row],[9]]</f>
        <v>1</v>
      </c>
      <c r="M88" s="10">
        <f>[1]!Table3[[#This Row],[10]]</f>
        <v>0</v>
      </c>
      <c r="N88" s="10">
        <f>[1]!Table3[[#This Row],[11]]</f>
        <v>0</v>
      </c>
      <c r="O88" s="10">
        <f>[1]!Table3[[#This Row],[12]]</f>
        <v>0</v>
      </c>
      <c r="P88" s="11">
        <f>SUM([1]!ABC[[#This Row],[1]:[12]])</f>
        <v>1</v>
      </c>
      <c r="Q88" s="14">
        <f>AVERAGE(Table16[[#This Row],[1]:[12]])</f>
        <v>8.3333333333333329E-2</v>
      </c>
      <c r="R88" s="45">
        <f>_xlfn.STDEV.P(Table16[[#This Row],[1]:[12]])</f>
        <v>0.27638539919628335</v>
      </c>
      <c r="S88" s="14">
        <f>($V$6)*SQRT((0.75)*(Table16[[#This Row],[DESV]])^2+(Table16[[#This Row],[PROM MES]])^2*(0.5)^2)</f>
        <v>0.13444831996131607</v>
      </c>
    </row>
    <row r="89" spans="1:19" hidden="1" x14ac:dyDescent="0.35">
      <c r="A89" s="10">
        <f>_xlfn.RANK.EQ([1]!ABC[[#This Row],[Total]],[1]!ABC[Total],0)</f>
        <v>129</v>
      </c>
      <c r="B89" s="10" t="str">
        <f>[1]!Table3[[#This Row],[MATERIAL]]</f>
        <v>BOMBA DE VACIO CON TANQUE 40 L</v>
      </c>
      <c r="C89" s="10" t="str">
        <f>[1]!Table3[[#This Row],[UM]]</f>
        <v>UND</v>
      </c>
      <c r="D89" s="10">
        <f>[1]!Table3[[#This Row],[1]]</f>
        <v>1</v>
      </c>
      <c r="E89" s="10">
        <f>[1]!Table3[[#This Row],[2]]</f>
        <v>0</v>
      </c>
      <c r="F89" s="10">
        <f>[1]!Table3[[#This Row],[3]]</f>
        <v>0</v>
      </c>
      <c r="G89" s="10">
        <f>[1]!Table3[[#This Row],[4]]</f>
        <v>0</v>
      </c>
      <c r="H89" s="10">
        <f>[1]!Table3[[#This Row],[5]]</f>
        <v>0</v>
      </c>
      <c r="I89" s="10">
        <f>[1]!Table3[[#This Row],[6]]</f>
        <v>0</v>
      </c>
      <c r="J89" s="10">
        <f>[1]!Table3[[#This Row],[7]]</f>
        <v>0</v>
      </c>
      <c r="K89" s="10">
        <f>[1]!Table3[[#This Row],[8]]</f>
        <v>0</v>
      </c>
      <c r="L89" s="10">
        <f>[1]!Table3[[#This Row],[9]]</f>
        <v>0</v>
      </c>
      <c r="M89" s="10">
        <f>[1]!Table3[[#This Row],[10]]</f>
        <v>0</v>
      </c>
      <c r="N89" s="10">
        <f>[1]!Table3[[#This Row],[11]]</f>
        <v>0</v>
      </c>
      <c r="O89" s="10">
        <f>[1]!Table3[[#This Row],[12]]</f>
        <v>0</v>
      </c>
      <c r="P89" s="11">
        <f>SUM([1]!ABC[[#This Row],[1]:[12]])</f>
        <v>1</v>
      </c>
      <c r="Q89" s="14">
        <f>AVERAGE(Table16[[#This Row],[1]:[12]])</f>
        <v>8.3333333333333329E-2</v>
      </c>
      <c r="R89" s="45">
        <f>_xlfn.STDEV.P(Table16[[#This Row],[1]:[12]])</f>
        <v>0.27638539919628335</v>
      </c>
      <c r="S89" s="14">
        <f>($V$6)*SQRT((0.75)*(Table16[[#This Row],[DESV]])^2+(Table16[[#This Row],[PROM MES]])^2*(0.5)^2)</f>
        <v>0.13444831996131607</v>
      </c>
    </row>
    <row r="90" spans="1:19" hidden="1" x14ac:dyDescent="0.35">
      <c r="A90" s="10">
        <f>_xlfn.RANK.EQ([1]!ABC[[#This Row],[Total]],[1]!ABC[Total],0)</f>
        <v>87</v>
      </c>
      <c r="B90" s="10" t="str">
        <f>[1]!Table3[[#This Row],[MATERIAL]]</f>
        <v xml:space="preserve">Buchin 3/4 * 1/4 </v>
      </c>
      <c r="C90" s="10" t="str">
        <f>[1]!Table3[[#This Row],[UM]]</f>
        <v>UND</v>
      </c>
      <c r="D90" s="10">
        <f>[1]!Table3[[#This Row],[1]]</f>
        <v>1</v>
      </c>
      <c r="E90" s="10">
        <f>[1]!Table3[[#This Row],[2]]</f>
        <v>0</v>
      </c>
      <c r="F90" s="10">
        <f>[1]!Table3[[#This Row],[3]]</f>
        <v>0</v>
      </c>
      <c r="G90" s="10">
        <f>[1]!Table3[[#This Row],[4]]</f>
        <v>0</v>
      </c>
      <c r="H90" s="10">
        <f>[1]!Table3[[#This Row],[5]]</f>
        <v>0</v>
      </c>
      <c r="I90" s="10">
        <f>[1]!Table3[[#This Row],[6]]</f>
        <v>0</v>
      </c>
      <c r="J90" s="10">
        <f>[1]!Table3[[#This Row],[7]]</f>
        <v>0</v>
      </c>
      <c r="K90" s="10">
        <f>[1]!Table3[[#This Row],[8]]</f>
        <v>0</v>
      </c>
      <c r="L90" s="10">
        <f>[1]!Table3[[#This Row],[9]]</f>
        <v>0</v>
      </c>
      <c r="M90" s="10">
        <f>[1]!Table3[[#This Row],[10]]</f>
        <v>0</v>
      </c>
      <c r="N90" s="10">
        <f>[1]!Table3[[#This Row],[11]]</f>
        <v>0</v>
      </c>
      <c r="O90" s="10">
        <f>[1]!Table3[[#This Row],[12]]</f>
        <v>1</v>
      </c>
      <c r="P90" s="11">
        <f>SUM([1]!ABC[[#This Row],[1]:[12]])</f>
        <v>2</v>
      </c>
      <c r="Q90" s="14">
        <f>AVERAGE(Table16[[#This Row],[1]:[12]])</f>
        <v>0.16666666666666666</v>
      </c>
      <c r="R90" s="45">
        <f>_xlfn.STDEV.P(Table16[[#This Row],[1]:[12]])</f>
        <v>0.37267799624996495</v>
      </c>
      <c r="S90" s="14">
        <f>($V$6)*SQRT((0.75)*(Table16[[#This Row],[DESV]])^2+(Table16[[#This Row],[PROM MES]])^2*(0.5)^2)</f>
        <v>0.18446157318522424</v>
      </c>
    </row>
    <row r="91" spans="1:19" hidden="1" x14ac:dyDescent="0.35">
      <c r="A91" s="10">
        <f>_xlfn.RANK.EQ([1]!ABC[[#This Row],[Total]],[1]!ABC[Total],0)</f>
        <v>87</v>
      </c>
      <c r="B91" s="10" t="str">
        <f>[1]!Table3[[#This Row],[MATERIAL]]</f>
        <v>BUCHIN 1/2" A 3/4"</v>
      </c>
      <c r="C91" s="10" t="str">
        <f>[1]!Table3[[#This Row],[UM]]</f>
        <v>UND</v>
      </c>
      <c r="D91" s="10">
        <f>[1]!Table3[[#This Row],[1]]</f>
        <v>0</v>
      </c>
      <c r="E91" s="10">
        <f>[1]!Table3[[#This Row],[2]]</f>
        <v>0</v>
      </c>
      <c r="F91" s="10">
        <f>[1]!Table3[[#This Row],[3]]</f>
        <v>0</v>
      </c>
      <c r="G91" s="10">
        <f>[1]!Table3[[#This Row],[4]]</f>
        <v>0</v>
      </c>
      <c r="H91" s="10">
        <f>[1]!Table3[[#This Row],[5]]</f>
        <v>0</v>
      </c>
      <c r="I91" s="10">
        <f>[1]!Table3[[#This Row],[6]]</f>
        <v>0</v>
      </c>
      <c r="J91" s="10">
        <f>[1]!Table3[[#This Row],[7]]</f>
        <v>0</v>
      </c>
      <c r="K91" s="10">
        <f>[1]!Table3[[#This Row],[8]]</f>
        <v>0</v>
      </c>
      <c r="L91" s="10">
        <f>[1]!Table3[[#This Row],[9]]</f>
        <v>0</v>
      </c>
      <c r="M91" s="10">
        <f>[1]!Table3[[#This Row],[10]]</f>
        <v>0</v>
      </c>
      <c r="N91" s="10">
        <f>[1]!Table3[[#This Row],[11]]</f>
        <v>0</v>
      </c>
      <c r="O91" s="10">
        <f>[1]!Table3[[#This Row],[12]]</f>
        <v>2</v>
      </c>
      <c r="P91" s="11">
        <f>SUM([1]!ABC[[#This Row],[1]:[12]])</f>
        <v>2</v>
      </c>
      <c r="Q91" s="14">
        <f>AVERAGE(Table16[[#This Row],[1]:[12]])</f>
        <v>0.16666666666666666</v>
      </c>
      <c r="R91" s="45">
        <f>_xlfn.STDEV.P(Table16[[#This Row],[1]:[12]])</f>
        <v>0.55277079839256671</v>
      </c>
      <c r="S91" s="14">
        <f>($V$6)*SQRT((0.75)*(Table16[[#This Row],[DESV]])^2+(Table16[[#This Row],[PROM MES]])^2*(0.5)^2)</f>
        <v>0.26889663992263213</v>
      </c>
    </row>
    <row r="92" spans="1:19" hidden="1" x14ac:dyDescent="0.35">
      <c r="A92" s="10">
        <f>_xlfn.RANK.EQ([1]!ABC[[#This Row],[Total]],[1]!ABC[Total],0)</f>
        <v>87</v>
      </c>
      <c r="B92" s="10" t="str">
        <f>[1]!Table3[[#This Row],[MATERIAL]]</f>
        <v xml:space="preserve">Buching bronce 1/2 macho x 1/4 hembra </v>
      </c>
      <c r="C92" s="10" t="str">
        <f>[1]!Table3[[#This Row],[UM]]</f>
        <v>UND</v>
      </c>
      <c r="D92" s="10">
        <f>[1]!Table3[[#This Row],[1]]</f>
        <v>0</v>
      </c>
      <c r="E92" s="10">
        <f>[1]!Table3[[#This Row],[2]]</f>
        <v>0</v>
      </c>
      <c r="F92" s="10">
        <f>[1]!Table3[[#This Row],[3]]</f>
        <v>0</v>
      </c>
      <c r="G92" s="10">
        <f>[1]!Table3[[#This Row],[4]]</f>
        <v>0</v>
      </c>
      <c r="H92" s="10">
        <f>[1]!Table3[[#This Row],[5]]</f>
        <v>0</v>
      </c>
      <c r="I92" s="10">
        <f>[1]!Table3[[#This Row],[6]]</f>
        <v>0</v>
      </c>
      <c r="J92" s="10">
        <f>[1]!Table3[[#This Row],[7]]</f>
        <v>0</v>
      </c>
      <c r="K92" s="10">
        <f>[1]!Table3[[#This Row],[8]]</f>
        <v>0</v>
      </c>
      <c r="L92" s="10">
        <f>[1]!Table3[[#This Row],[9]]</f>
        <v>0</v>
      </c>
      <c r="M92" s="10">
        <f>[1]!Table3[[#This Row],[10]]</f>
        <v>0</v>
      </c>
      <c r="N92" s="10">
        <f>[1]!Table3[[#This Row],[11]]</f>
        <v>0</v>
      </c>
      <c r="O92" s="10">
        <f>[1]!Table3[[#This Row],[12]]</f>
        <v>2</v>
      </c>
      <c r="P92" s="11">
        <f>SUM([1]!ABC[[#This Row],[1]:[12]])</f>
        <v>2</v>
      </c>
      <c r="Q92" s="14">
        <f>AVERAGE(Table16[[#This Row],[1]:[12]])</f>
        <v>0.16666666666666666</v>
      </c>
      <c r="R92" s="45">
        <f>_xlfn.STDEV.P(Table16[[#This Row],[1]:[12]])</f>
        <v>0.55277079839256671</v>
      </c>
      <c r="S92" s="14">
        <f>($V$6)*SQRT((0.75)*(Table16[[#This Row],[DESV]])^2+(Table16[[#This Row],[PROM MES]])^2*(0.5)^2)</f>
        <v>0.26889663992263213</v>
      </c>
    </row>
    <row r="93" spans="1:19" hidden="1" x14ac:dyDescent="0.35">
      <c r="A93" s="10">
        <f>_xlfn.RANK.EQ([1]!ABC[[#This Row],[Total]],[1]!ABC[Total],0)</f>
        <v>129</v>
      </c>
      <c r="B93" s="10" t="str">
        <f>[1]!Table3[[#This Row],[MATERIAL]]</f>
        <v>BUJES PARA OXIGENO</v>
      </c>
      <c r="C93" s="10" t="str">
        <f>[1]!Table3[[#This Row],[UM]]</f>
        <v>UND</v>
      </c>
      <c r="D93" s="10">
        <f>[1]!Table3[[#This Row],[1]]</f>
        <v>0</v>
      </c>
      <c r="E93" s="10">
        <f>[1]!Table3[[#This Row],[2]]</f>
        <v>0</v>
      </c>
      <c r="F93" s="10">
        <f>[1]!Table3[[#This Row],[3]]</f>
        <v>1</v>
      </c>
      <c r="G93" s="10">
        <f>[1]!Table3[[#This Row],[4]]</f>
        <v>0</v>
      </c>
      <c r="H93" s="10">
        <f>[1]!Table3[[#This Row],[5]]</f>
        <v>0</v>
      </c>
      <c r="I93" s="10">
        <f>[1]!Table3[[#This Row],[6]]</f>
        <v>0</v>
      </c>
      <c r="J93" s="10">
        <f>[1]!Table3[[#This Row],[7]]</f>
        <v>0</v>
      </c>
      <c r="K93" s="10">
        <f>[1]!Table3[[#This Row],[8]]</f>
        <v>0</v>
      </c>
      <c r="L93" s="10">
        <f>[1]!Table3[[#This Row],[9]]</f>
        <v>0</v>
      </c>
      <c r="M93" s="10">
        <f>[1]!Table3[[#This Row],[10]]</f>
        <v>0</v>
      </c>
      <c r="N93" s="10">
        <f>[1]!Table3[[#This Row],[11]]</f>
        <v>0</v>
      </c>
      <c r="O93" s="10">
        <f>[1]!Table3[[#This Row],[12]]</f>
        <v>0</v>
      </c>
      <c r="P93" s="11">
        <f>SUM([1]!ABC[[#This Row],[1]:[12]])</f>
        <v>1</v>
      </c>
      <c r="Q93" s="14">
        <f>AVERAGE(Table16[[#This Row],[1]:[12]])</f>
        <v>8.3333333333333329E-2</v>
      </c>
      <c r="R93" s="45">
        <f>_xlfn.STDEV.P(Table16[[#This Row],[1]:[12]])</f>
        <v>0.27638539919628335</v>
      </c>
      <c r="S93" s="14">
        <f>($V$6)*SQRT((0.75)*(Table16[[#This Row],[DESV]])^2+(Table16[[#This Row],[PROM MES]])^2*(0.5)^2)</f>
        <v>0.13444831996131607</v>
      </c>
    </row>
    <row r="94" spans="1:19" hidden="1" x14ac:dyDescent="0.35">
      <c r="A94" s="10">
        <f>_xlfn.RANK.EQ([1]!ABC[[#This Row],[Total]],[1]!ABC[Total],0)</f>
        <v>74</v>
      </c>
      <c r="B94" s="10" t="str">
        <f>[1]!Table3[[#This Row],[MATERIAL]]</f>
        <v>Carreta Sencilla</v>
      </c>
      <c r="C94" s="10" t="str">
        <f>[1]!Table3[[#This Row],[UM]]</f>
        <v>UND</v>
      </c>
      <c r="D94" s="10">
        <f>[1]!Table3[[#This Row],[1]]</f>
        <v>3</v>
      </c>
      <c r="E94" s="10">
        <f>[1]!Table3[[#This Row],[2]]</f>
        <v>0</v>
      </c>
      <c r="F94" s="10">
        <f>[1]!Table3[[#This Row],[3]]</f>
        <v>1</v>
      </c>
      <c r="G94" s="10">
        <f>[1]!Table3[[#This Row],[4]]</f>
        <v>0</v>
      </c>
      <c r="H94" s="10">
        <f>[1]!Table3[[#This Row],[5]]</f>
        <v>0</v>
      </c>
      <c r="I94" s="10">
        <f>[1]!Table3[[#This Row],[6]]</f>
        <v>0</v>
      </c>
      <c r="J94" s="10">
        <f>[1]!Table3[[#This Row],[7]]</f>
        <v>0</v>
      </c>
      <c r="K94" s="10">
        <f>[1]!Table3[[#This Row],[8]]</f>
        <v>0</v>
      </c>
      <c r="L94" s="10">
        <f>[1]!Table3[[#This Row],[9]]</f>
        <v>0</v>
      </c>
      <c r="M94" s="10">
        <f>[1]!Table3[[#This Row],[10]]</f>
        <v>1</v>
      </c>
      <c r="N94" s="10">
        <f>[1]!Table3[[#This Row],[11]]</f>
        <v>0</v>
      </c>
      <c r="O94" s="10">
        <f>[1]!Table3[[#This Row],[12]]</f>
        <v>0</v>
      </c>
      <c r="P94" s="11">
        <f>SUM([1]!ABC[[#This Row],[1]:[12]])</f>
        <v>5</v>
      </c>
      <c r="Q94" s="14">
        <f>AVERAGE(Table16[[#This Row],[1]:[12]])</f>
        <v>0.41666666666666669</v>
      </c>
      <c r="R94" s="45">
        <f>_xlfn.STDEV.P(Table16[[#This Row],[1]:[12]])</f>
        <v>0.86200670273238333</v>
      </c>
      <c r="S94" s="14">
        <f>($V$6)*SQRT((0.75)*(Table16[[#This Row],[DESV]])^2+(Table16[[#This Row],[PROM MES]])^2*(0.5)^2)</f>
        <v>0.4288979501612401</v>
      </c>
    </row>
    <row r="95" spans="1:19" x14ac:dyDescent="0.35">
      <c r="A95" s="10">
        <f>_xlfn.RANK.EQ([1]!ABC[[#This Row],[Total]],[1]!ABC[Total],0)</f>
        <v>66</v>
      </c>
      <c r="B95" s="10" t="str">
        <f>[1]!Table3[[#This Row],[MATERIAL]]</f>
        <v xml:space="preserve">Carreta doble </v>
      </c>
      <c r="C95" s="10" t="str">
        <f>[1]!Table3[[#This Row],[UM]]</f>
        <v>UND</v>
      </c>
      <c r="D95" s="10">
        <f>[1]!Table3[[#This Row],[1]]</f>
        <v>3</v>
      </c>
      <c r="E95" s="10">
        <f>[1]!Table3[[#This Row],[2]]</f>
        <v>3</v>
      </c>
      <c r="F95" s="10">
        <f>[1]!Table3[[#This Row],[3]]</f>
        <v>0</v>
      </c>
      <c r="G95" s="10">
        <f>[1]!Table3[[#This Row],[4]]</f>
        <v>1</v>
      </c>
      <c r="H95" s="10">
        <f>[1]!Table3[[#This Row],[5]]</f>
        <v>0</v>
      </c>
      <c r="I95" s="10">
        <f>[1]!Table3[[#This Row],[6]]</f>
        <v>0</v>
      </c>
      <c r="J95" s="10">
        <f>[1]!Table3[[#This Row],[7]]</f>
        <v>0</v>
      </c>
      <c r="K95" s="10">
        <f>[1]!Table3[[#This Row],[8]]</f>
        <v>0</v>
      </c>
      <c r="L95" s="10">
        <f>[1]!Table3[[#This Row],[9]]</f>
        <v>0</v>
      </c>
      <c r="M95" s="10">
        <f>[1]!Table3[[#This Row],[10]]</f>
        <v>1</v>
      </c>
      <c r="N95" s="10">
        <f>[1]!Table3[[#This Row],[11]]</f>
        <v>1</v>
      </c>
      <c r="O95" s="10">
        <f>[1]!Table3[[#This Row],[12]]</f>
        <v>0</v>
      </c>
      <c r="P95" s="11">
        <f>SUM([1]!ABC[[#This Row],[1]:[12]])</f>
        <v>9</v>
      </c>
      <c r="Q95" s="14">
        <f>AVERAGE(Table16[[#This Row],[1]:[12]])</f>
        <v>0.75</v>
      </c>
      <c r="R95" s="45">
        <f>_xlfn.STDEV.P(Table16[[#This Row],[1]:[12]])</f>
        <v>1.0897247358851685</v>
      </c>
      <c r="S95" s="14">
        <f>($V$6)*SQRT((0.75)*(Table16[[#This Row],[DESV]])^2+(Table16[[#This Row],[PROM MES]])^2*(0.5)^2)</f>
        <v>0.56196483927612317</v>
      </c>
    </row>
    <row r="96" spans="1:19" hidden="1" x14ac:dyDescent="0.35">
      <c r="A96" s="10">
        <f>_xlfn.RANK.EQ([1]!ABC[[#This Row],[Total]],[1]!ABC[Total],0)</f>
        <v>70</v>
      </c>
      <c r="B96" s="10" t="str">
        <f>[1]!Table3[[#This Row],[MATERIAL]]</f>
        <v>Carreta doble con extintor</v>
      </c>
      <c r="C96" s="10" t="str">
        <f>[1]!Table3[[#This Row],[UM]]</f>
        <v>UND</v>
      </c>
      <c r="D96" s="10">
        <f>[1]!Table3[[#This Row],[1]]</f>
        <v>1</v>
      </c>
      <c r="E96" s="10">
        <f>[1]!Table3[[#This Row],[2]]</f>
        <v>0</v>
      </c>
      <c r="F96" s="10">
        <f>[1]!Table3[[#This Row],[3]]</f>
        <v>1</v>
      </c>
      <c r="G96" s="10">
        <f>[1]!Table3[[#This Row],[4]]</f>
        <v>1</v>
      </c>
      <c r="H96" s="10">
        <f>[1]!Table3[[#This Row],[5]]</f>
        <v>0</v>
      </c>
      <c r="I96" s="10">
        <f>[1]!Table3[[#This Row],[6]]</f>
        <v>0</v>
      </c>
      <c r="J96" s="10">
        <f>[1]!Table3[[#This Row],[7]]</f>
        <v>0</v>
      </c>
      <c r="K96" s="10">
        <f>[1]!Table3[[#This Row],[8]]</f>
        <v>0</v>
      </c>
      <c r="L96" s="10">
        <f>[1]!Table3[[#This Row],[9]]</f>
        <v>0</v>
      </c>
      <c r="M96" s="10">
        <f>[1]!Table3[[#This Row],[10]]</f>
        <v>3</v>
      </c>
      <c r="N96" s="10">
        <f>[1]!Table3[[#This Row],[11]]</f>
        <v>0</v>
      </c>
      <c r="O96" s="10">
        <f>[1]!Table3[[#This Row],[12]]</f>
        <v>0</v>
      </c>
      <c r="P96" s="11">
        <f>SUM([1]!ABC[[#This Row],[1]:[12]])</f>
        <v>6</v>
      </c>
      <c r="Q96" s="14">
        <f>AVERAGE(Table16[[#This Row],[1]:[12]])</f>
        <v>0.5</v>
      </c>
      <c r="R96" s="45">
        <f>_xlfn.STDEV.P(Table16[[#This Row],[1]:[12]])</f>
        <v>0.8660254037844386</v>
      </c>
      <c r="S96" s="14">
        <f>($V$6)*SQRT((0.75)*(Table16[[#This Row],[DESV]])^2+(Table16[[#This Row],[PROM MES]])^2*(0.5)^2)</f>
        <v>0.43748903403236183</v>
      </c>
    </row>
    <row r="97" spans="1:19" hidden="1" x14ac:dyDescent="0.35">
      <c r="A97" s="10">
        <f>_xlfn.RANK.EQ([1]!ABC[[#This Row],[Total]],[1]!ABC[Total],0)</f>
        <v>129</v>
      </c>
      <c r="B97" s="10" t="str">
        <f>[1]!Table3[[#This Row],[MATERIAL]]</f>
        <v>CAJA DE CORTE 1 GASES</v>
      </c>
      <c r="C97" s="10" t="str">
        <f>[1]!Table3[[#This Row],[UM]]</f>
        <v>UND</v>
      </c>
      <c r="D97" s="10">
        <f>[1]!Table3[[#This Row],[1]]</f>
        <v>0</v>
      </c>
      <c r="E97" s="10">
        <f>[1]!Table3[[#This Row],[2]]</f>
        <v>0</v>
      </c>
      <c r="F97" s="10">
        <f>[1]!Table3[[#This Row],[3]]</f>
        <v>1</v>
      </c>
      <c r="G97" s="10">
        <f>[1]!Table3[[#This Row],[4]]</f>
        <v>0</v>
      </c>
      <c r="H97" s="10">
        <f>[1]!Table3[[#This Row],[5]]</f>
        <v>0</v>
      </c>
      <c r="I97" s="10">
        <f>[1]!Table3[[#This Row],[6]]</f>
        <v>0</v>
      </c>
      <c r="J97" s="10">
        <f>[1]!Table3[[#This Row],[7]]</f>
        <v>0</v>
      </c>
      <c r="K97" s="10">
        <f>[1]!Table3[[#This Row],[8]]</f>
        <v>0</v>
      </c>
      <c r="L97" s="10">
        <f>[1]!Table3[[#This Row],[9]]</f>
        <v>0</v>
      </c>
      <c r="M97" s="10">
        <f>[1]!Table3[[#This Row],[10]]</f>
        <v>0</v>
      </c>
      <c r="N97" s="10">
        <f>[1]!Table3[[#This Row],[11]]</f>
        <v>0</v>
      </c>
      <c r="O97" s="10">
        <f>[1]!Table3[[#This Row],[12]]</f>
        <v>0</v>
      </c>
      <c r="P97" s="11">
        <f>SUM([1]!ABC[[#This Row],[1]:[12]])</f>
        <v>1</v>
      </c>
      <c r="Q97" s="14">
        <f>AVERAGE(Table16[[#This Row],[1]:[12]])</f>
        <v>8.3333333333333329E-2</v>
      </c>
      <c r="R97" s="45">
        <f>_xlfn.STDEV.P(Table16[[#This Row],[1]:[12]])</f>
        <v>0.27638539919628335</v>
      </c>
      <c r="S97" s="14">
        <f>($V$6)*SQRT((0.75)*(Table16[[#This Row],[DESV]])^2+(Table16[[#This Row],[PROM MES]])^2*(0.5)^2)</f>
        <v>0.13444831996131607</v>
      </c>
    </row>
    <row r="98" spans="1:19" hidden="1" x14ac:dyDescent="0.35">
      <c r="A98" s="10">
        <f>_xlfn.RANK.EQ([1]!ABC[[#This Row],[Total]],[1]!ABC[Total],0)</f>
        <v>129</v>
      </c>
      <c r="B98" s="10" t="str">
        <f>[1]!Table3[[#This Row],[MATERIAL]]</f>
        <v>CAJA DE CORTE 2 GASES</v>
      </c>
      <c r="C98" s="10" t="str">
        <f>[1]!Table3[[#This Row],[UM]]</f>
        <v>UND</v>
      </c>
      <c r="D98" s="10">
        <f>[1]!Table3[[#This Row],[1]]</f>
        <v>0</v>
      </c>
      <c r="E98" s="10">
        <f>[1]!Table3[[#This Row],[2]]</f>
        <v>0</v>
      </c>
      <c r="F98" s="10">
        <f>[1]!Table3[[#This Row],[3]]</f>
        <v>1</v>
      </c>
      <c r="G98" s="10">
        <f>[1]!Table3[[#This Row],[4]]</f>
        <v>0</v>
      </c>
      <c r="H98" s="10">
        <f>[1]!Table3[[#This Row],[5]]</f>
        <v>0</v>
      </c>
      <c r="I98" s="10">
        <f>[1]!Table3[[#This Row],[6]]</f>
        <v>0</v>
      </c>
      <c r="J98" s="10">
        <f>[1]!Table3[[#This Row],[7]]</f>
        <v>0</v>
      </c>
      <c r="K98" s="10">
        <f>[1]!Table3[[#This Row],[8]]</f>
        <v>0</v>
      </c>
      <c r="L98" s="10">
        <f>[1]!Table3[[#This Row],[9]]</f>
        <v>0</v>
      </c>
      <c r="M98" s="10">
        <f>[1]!Table3[[#This Row],[10]]</f>
        <v>0</v>
      </c>
      <c r="N98" s="10">
        <f>[1]!Table3[[#This Row],[11]]</f>
        <v>0</v>
      </c>
      <c r="O98" s="10">
        <f>[1]!Table3[[#This Row],[12]]</f>
        <v>0</v>
      </c>
      <c r="P98" s="11">
        <f>SUM([1]!ABC[[#This Row],[1]:[12]])</f>
        <v>1</v>
      </c>
      <c r="Q98" s="14">
        <f>AVERAGE(Table16[[#This Row],[1]:[12]])</f>
        <v>8.3333333333333329E-2</v>
      </c>
      <c r="R98" s="45">
        <f>_xlfn.STDEV.P(Table16[[#This Row],[1]:[12]])</f>
        <v>0.27638539919628335</v>
      </c>
      <c r="S98" s="14">
        <f>($V$6)*SQRT((0.75)*(Table16[[#This Row],[DESV]])^2+(Table16[[#This Row],[PROM MES]])^2*(0.5)^2)</f>
        <v>0.13444831996131607</v>
      </c>
    </row>
    <row r="99" spans="1:19" hidden="1" x14ac:dyDescent="0.35">
      <c r="A99" s="10">
        <f>_xlfn.RANK.EQ([1]!ABC[[#This Row],[Total]],[1]!ABC[Total],0)</f>
        <v>87</v>
      </c>
      <c r="B99" s="10" t="str">
        <f>[1]!Table3[[#This Row],[MATERIAL]]</f>
        <v>CAJA DE CORTE 4 GASES</v>
      </c>
      <c r="C99" s="10">
        <f>[1]!Table3[[#This Row],[UM]]</f>
        <v>0</v>
      </c>
      <c r="D99" s="10">
        <f>[1]!Table3[[#This Row],[1]]</f>
        <v>0</v>
      </c>
      <c r="E99" s="10">
        <f>[1]!Table3[[#This Row],[2]]</f>
        <v>0</v>
      </c>
      <c r="F99" s="10">
        <f>[1]!Table3[[#This Row],[3]]</f>
        <v>2</v>
      </c>
      <c r="G99" s="10">
        <f>[1]!Table3[[#This Row],[4]]</f>
        <v>0</v>
      </c>
      <c r="H99" s="10">
        <f>[1]!Table3[[#This Row],[5]]</f>
        <v>0</v>
      </c>
      <c r="I99" s="10">
        <f>[1]!Table3[[#This Row],[6]]</f>
        <v>0</v>
      </c>
      <c r="J99" s="10">
        <f>[1]!Table3[[#This Row],[7]]</f>
        <v>0</v>
      </c>
      <c r="K99" s="10">
        <f>[1]!Table3[[#This Row],[8]]</f>
        <v>0</v>
      </c>
      <c r="L99" s="10">
        <f>[1]!Table3[[#This Row],[9]]</f>
        <v>0</v>
      </c>
      <c r="M99" s="10">
        <f>[1]!Table3[[#This Row],[10]]</f>
        <v>0</v>
      </c>
      <c r="N99" s="10">
        <f>[1]!Table3[[#This Row],[11]]</f>
        <v>0</v>
      </c>
      <c r="O99" s="10">
        <f>[1]!Table3[[#This Row],[12]]</f>
        <v>0</v>
      </c>
      <c r="P99" s="11">
        <f>SUM([1]!ABC[[#This Row],[1]:[12]])</f>
        <v>2</v>
      </c>
      <c r="Q99" s="14">
        <f>AVERAGE(Table16[[#This Row],[1]:[12]])</f>
        <v>0.16666666666666666</v>
      </c>
      <c r="R99" s="45">
        <f>_xlfn.STDEV.P(Table16[[#This Row],[1]:[12]])</f>
        <v>0.55277079839256671</v>
      </c>
      <c r="S99" s="14">
        <f>($V$6)*SQRT((0.75)*(Table16[[#This Row],[DESV]])^2+(Table16[[#This Row],[PROM MES]])^2*(0.5)^2)</f>
        <v>0.26889663992263213</v>
      </c>
    </row>
    <row r="100" spans="1:19" hidden="1" x14ac:dyDescent="0.35">
      <c r="A100" s="10">
        <f>_xlfn.RANK.EQ([1]!ABC[[#This Row],[Total]],[1]!ABC[Total],0)</f>
        <v>87</v>
      </c>
      <c r="B100" s="10" t="str">
        <f>[1]!Table3[[#This Row],[MATERIAL]]</f>
        <v>CAJA DE CORTE DE 2 VIAS (OXIGENO Y VACIO)</v>
      </c>
      <c r="C100" s="10" t="str">
        <f>[1]!Table3[[#This Row],[UM]]</f>
        <v>UND</v>
      </c>
      <c r="D100" s="10">
        <f>[1]!Table3[[#This Row],[1]]</f>
        <v>2</v>
      </c>
      <c r="E100" s="10">
        <f>[1]!Table3[[#This Row],[2]]</f>
        <v>0</v>
      </c>
      <c r="F100" s="10">
        <f>[1]!Table3[[#This Row],[3]]</f>
        <v>0</v>
      </c>
      <c r="G100" s="10">
        <f>[1]!Table3[[#This Row],[4]]</f>
        <v>0</v>
      </c>
      <c r="H100" s="10">
        <f>[1]!Table3[[#This Row],[5]]</f>
        <v>0</v>
      </c>
      <c r="I100" s="10">
        <f>[1]!Table3[[#This Row],[6]]</f>
        <v>0</v>
      </c>
      <c r="J100" s="10">
        <f>[1]!Table3[[#This Row],[7]]</f>
        <v>0</v>
      </c>
      <c r="K100" s="10">
        <f>[1]!Table3[[#This Row],[8]]</f>
        <v>0</v>
      </c>
      <c r="L100" s="10">
        <f>[1]!Table3[[#This Row],[9]]</f>
        <v>0</v>
      </c>
      <c r="M100" s="10">
        <f>[1]!Table3[[#This Row],[10]]</f>
        <v>0</v>
      </c>
      <c r="N100" s="10">
        <f>[1]!Table3[[#This Row],[11]]</f>
        <v>0</v>
      </c>
      <c r="O100" s="10">
        <f>[1]!Table3[[#This Row],[12]]</f>
        <v>0</v>
      </c>
      <c r="P100" s="11">
        <f>SUM([1]!ABC[[#This Row],[1]:[12]])</f>
        <v>2</v>
      </c>
      <c r="Q100" s="14">
        <f>AVERAGE(Table16[[#This Row],[1]:[12]])</f>
        <v>0.16666666666666666</v>
      </c>
      <c r="R100" s="45">
        <f>_xlfn.STDEV.P(Table16[[#This Row],[1]:[12]])</f>
        <v>0.55277079839256671</v>
      </c>
      <c r="S100" s="14">
        <f>($V$6)*SQRT((0.75)*(Table16[[#This Row],[DESV]])^2+(Table16[[#This Row],[PROM MES]])^2*(0.5)^2)</f>
        <v>0.26889663992263213</v>
      </c>
    </row>
    <row r="101" spans="1:19" hidden="1" x14ac:dyDescent="0.35">
      <c r="A101" s="10">
        <f>_xlfn.RANK.EQ([1]!ABC[[#This Row],[Total]],[1]!ABC[Total],0)</f>
        <v>80</v>
      </c>
      <c r="B101" s="10" t="str">
        <f>[1]!Table3[[#This Row],[MATERIAL]]</f>
        <v>CAJA DE CORTE DE 3 VIAS (OXIGENO Y VACIO)</v>
      </c>
      <c r="C101" s="10" t="str">
        <f>[1]!Table3[[#This Row],[UM]]</f>
        <v>UND</v>
      </c>
      <c r="D101" s="10">
        <f>[1]!Table3[[#This Row],[1]]</f>
        <v>3</v>
      </c>
      <c r="E101" s="10">
        <f>[1]!Table3[[#This Row],[2]]</f>
        <v>0</v>
      </c>
      <c r="F101" s="10">
        <f>[1]!Table3[[#This Row],[3]]</f>
        <v>0</v>
      </c>
      <c r="G101" s="10">
        <f>[1]!Table3[[#This Row],[4]]</f>
        <v>0</v>
      </c>
      <c r="H101" s="10">
        <f>[1]!Table3[[#This Row],[5]]</f>
        <v>0</v>
      </c>
      <c r="I101" s="10">
        <f>[1]!Table3[[#This Row],[6]]</f>
        <v>0</v>
      </c>
      <c r="J101" s="10">
        <f>[1]!Table3[[#This Row],[7]]</f>
        <v>0</v>
      </c>
      <c r="K101" s="10">
        <f>[1]!Table3[[#This Row],[8]]</f>
        <v>0</v>
      </c>
      <c r="L101" s="10">
        <f>[1]!Table3[[#This Row],[9]]</f>
        <v>0</v>
      </c>
      <c r="M101" s="10">
        <f>[1]!Table3[[#This Row],[10]]</f>
        <v>0</v>
      </c>
      <c r="N101" s="10">
        <f>[1]!Table3[[#This Row],[11]]</f>
        <v>0</v>
      </c>
      <c r="O101" s="10">
        <f>[1]!Table3[[#This Row],[12]]</f>
        <v>0</v>
      </c>
      <c r="P101" s="11">
        <f>SUM([1]!ABC[[#This Row],[1]:[12]])</f>
        <v>3</v>
      </c>
      <c r="Q101" s="14">
        <f>AVERAGE(Table16[[#This Row],[1]:[12]])</f>
        <v>0.25</v>
      </c>
      <c r="R101" s="45">
        <f>_xlfn.STDEV.P(Table16[[#This Row],[1]:[12]])</f>
        <v>0.82915619758884995</v>
      </c>
      <c r="S101" s="14">
        <f>($V$6)*SQRT((0.75)*(Table16[[#This Row],[DESV]])^2+(Table16[[#This Row],[PROM MES]])^2*(0.5)^2)</f>
        <v>0.40334495988394814</v>
      </c>
    </row>
    <row r="102" spans="1:19" x14ac:dyDescent="0.35">
      <c r="A102" s="10">
        <f>_xlfn.RANK.EQ([1]!ABC[[#This Row],[Total]],[1]!ABC[Total],0)</f>
        <v>74</v>
      </c>
      <c r="B102" s="10" t="str">
        <f>[1]!Table3[[#This Row],[MATERIAL]]</f>
        <v>CODOS  2"</v>
      </c>
      <c r="C102" s="10" t="str">
        <f>[1]!Table3[[#This Row],[UM]]</f>
        <v>UND</v>
      </c>
      <c r="D102" s="10">
        <f>[1]!Table3[[#This Row],[1]]</f>
        <v>0</v>
      </c>
      <c r="E102" s="10">
        <f>[1]!Table3[[#This Row],[2]]</f>
        <v>0</v>
      </c>
      <c r="F102" s="10">
        <f>[1]!Table3[[#This Row],[3]]</f>
        <v>0</v>
      </c>
      <c r="G102" s="10">
        <f>[1]!Table3[[#This Row],[4]]</f>
        <v>5</v>
      </c>
      <c r="H102" s="10">
        <f>[1]!Table3[[#This Row],[5]]</f>
        <v>0</v>
      </c>
      <c r="I102" s="10">
        <f>[1]!Table3[[#This Row],[6]]</f>
        <v>0</v>
      </c>
      <c r="J102" s="10">
        <f>[1]!Table3[[#This Row],[7]]</f>
        <v>0</v>
      </c>
      <c r="K102" s="10">
        <f>[1]!Table3[[#This Row],[8]]</f>
        <v>0</v>
      </c>
      <c r="L102" s="10">
        <f>[1]!Table3[[#This Row],[9]]</f>
        <v>0</v>
      </c>
      <c r="M102" s="10">
        <f>[1]!Table3[[#This Row],[10]]</f>
        <v>0</v>
      </c>
      <c r="N102" s="10">
        <f>[1]!Table3[[#This Row],[11]]</f>
        <v>0</v>
      </c>
      <c r="O102" s="10">
        <f>[1]!Table3[[#This Row],[12]]</f>
        <v>0</v>
      </c>
      <c r="P102" s="11">
        <f>SUM([1]!ABC[[#This Row],[1]:[12]])</f>
        <v>5</v>
      </c>
      <c r="Q102" s="14">
        <f>AVERAGE(Table16[[#This Row],[1]:[12]])</f>
        <v>0.41666666666666669</v>
      </c>
      <c r="R102" s="45">
        <f>_xlfn.STDEV.P(Table16[[#This Row],[1]:[12]])</f>
        <v>1.3819269959814167</v>
      </c>
      <c r="S102" s="14">
        <f>($V$6)*SQRT((0.75)*(Table16[[#This Row],[DESV]])^2+(Table16[[#This Row],[PROM MES]])^2*(0.5)^2)</f>
        <v>0.67224159980658016</v>
      </c>
    </row>
    <row r="103" spans="1:19" x14ac:dyDescent="0.35">
      <c r="A103" s="10">
        <f>_xlfn.RANK.EQ([1]!ABC[[#This Row],[Total]],[1]!ABC[Total],0)</f>
        <v>67</v>
      </c>
      <c r="B103" s="10" t="str">
        <f>[1]!Table3[[#This Row],[MATERIAL]]</f>
        <v xml:space="preserve">Conector DISS macho oxigeno para soldar en tuberia en cobre </v>
      </c>
      <c r="C103" s="10" t="str">
        <f>[1]!Table3[[#This Row],[UM]]</f>
        <v>UND</v>
      </c>
      <c r="D103" s="10">
        <f>[1]!Table3[[#This Row],[1]]</f>
        <v>7</v>
      </c>
      <c r="E103" s="10">
        <f>[1]!Table3[[#This Row],[2]]</f>
        <v>0</v>
      </c>
      <c r="F103" s="10">
        <f>[1]!Table3[[#This Row],[3]]</f>
        <v>0</v>
      </c>
      <c r="G103" s="10">
        <f>[1]!Table3[[#This Row],[4]]</f>
        <v>0</v>
      </c>
      <c r="H103" s="10">
        <f>[1]!Table3[[#This Row],[5]]</f>
        <v>0</v>
      </c>
      <c r="I103" s="10">
        <f>[1]!Table3[[#This Row],[6]]</f>
        <v>0</v>
      </c>
      <c r="J103" s="10">
        <f>[1]!Table3[[#This Row],[7]]</f>
        <v>0</v>
      </c>
      <c r="K103" s="10">
        <f>[1]!Table3[[#This Row],[8]]</f>
        <v>0</v>
      </c>
      <c r="L103" s="10">
        <f>[1]!Table3[[#This Row],[9]]</f>
        <v>0</v>
      </c>
      <c r="M103" s="10">
        <f>[1]!Table3[[#This Row],[10]]</f>
        <v>0</v>
      </c>
      <c r="N103" s="10">
        <f>[1]!Table3[[#This Row],[11]]</f>
        <v>0</v>
      </c>
      <c r="O103" s="10">
        <f>[1]!Table3[[#This Row],[12]]</f>
        <v>0</v>
      </c>
      <c r="P103" s="11">
        <f>SUM([1]!ABC[[#This Row],[1]:[12]])</f>
        <v>7</v>
      </c>
      <c r="Q103" s="14">
        <f>AVERAGE(Table16[[#This Row],[1]:[12]])</f>
        <v>0.58333333333333337</v>
      </c>
      <c r="R103" s="45">
        <f>_xlfn.STDEV.P(Table16[[#This Row],[1]:[12]])</f>
        <v>1.9346977943739831</v>
      </c>
      <c r="S103" s="14">
        <f>($V$6)*SQRT((0.75)*(Table16[[#This Row],[DESV]])^2+(Table16[[#This Row],[PROM MES]])^2*(0.5)^2)</f>
        <v>0.94113823972921229</v>
      </c>
    </row>
    <row r="104" spans="1:19" x14ac:dyDescent="0.35">
      <c r="A104" s="10">
        <f>_xlfn.RANK.EQ([1]!ABC[[#This Row],[Total]],[1]!ABC[Total],0)</f>
        <v>67</v>
      </c>
      <c r="B104" s="10" t="str">
        <f>[1]!Table3[[#This Row],[MATERIAL]]</f>
        <v xml:space="preserve">Conector DISS macho aire medicinal </v>
      </c>
      <c r="C104" s="10" t="str">
        <f>[1]!Table3[[#This Row],[UM]]</f>
        <v>UND</v>
      </c>
      <c r="D104" s="10">
        <f>[1]!Table3[[#This Row],[1]]</f>
        <v>7</v>
      </c>
      <c r="E104" s="10">
        <f>[1]!Table3[[#This Row],[2]]</f>
        <v>0</v>
      </c>
      <c r="F104" s="10">
        <f>[1]!Table3[[#This Row],[3]]</f>
        <v>0</v>
      </c>
      <c r="G104" s="10">
        <f>[1]!Table3[[#This Row],[4]]</f>
        <v>0</v>
      </c>
      <c r="H104" s="10">
        <f>[1]!Table3[[#This Row],[5]]</f>
        <v>0</v>
      </c>
      <c r="I104" s="10">
        <f>[1]!Table3[[#This Row],[6]]</f>
        <v>0</v>
      </c>
      <c r="J104" s="10">
        <f>[1]!Table3[[#This Row],[7]]</f>
        <v>0</v>
      </c>
      <c r="K104" s="10">
        <f>[1]!Table3[[#This Row],[8]]</f>
        <v>0</v>
      </c>
      <c r="L104" s="10">
        <f>[1]!Table3[[#This Row],[9]]</f>
        <v>0</v>
      </c>
      <c r="M104" s="10">
        <f>[1]!Table3[[#This Row],[10]]</f>
        <v>0</v>
      </c>
      <c r="N104" s="10">
        <f>[1]!Table3[[#This Row],[11]]</f>
        <v>0</v>
      </c>
      <c r="O104" s="10">
        <f>[1]!Table3[[#This Row],[12]]</f>
        <v>0</v>
      </c>
      <c r="P104" s="11">
        <f>SUM([1]!ABC[[#This Row],[1]:[12]])</f>
        <v>7</v>
      </c>
      <c r="Q104" s="14">
        <f>AVERAGE(Table16[[#This Row],[1]:[12]])</f>
        <v>0.58333333333333337</v>
      </c>
      <c r="R104" s="45">
        <f>_xlfn.STDEV.P(Table16[[#This Row],[1]:[12]])</f>
        <v>1.9346977943739831</v>
      </c>
      <c r="S104" s="14">
        <f>($V$6)*SQRT((0.75)*(Table16[[#This Row],[DESV]])^2+(Table16[[#This Row],[PROM MES]])^2*(0.5)^2)</f>
        <v>0.94113823972921229</v>
      </c>
    </row>
    <row r="105" spans="1:19" hidden="1" x14ac:dyDescent="0.35">
      <c r="A105" s="10">
        <f>_xlfn.RANK.EQ([1]!ABC[[#This Row],[Total]],[1]!ABC[Total],0)</f>
        <v>87</v>
      </c>
      <c r="B105" s="10" t="str">
        <f>[1]!Table3[[#This Row],[MATERIAL]]</f>
        <v>Conectores de coraza rectos 3/4</v>
      </c>
      <c r="C105" s="10" t="str">
        <f>[1]!Table3[[#This Row],[UM]]</f>
        <v>UND</v>
      </c>
      <c r="D105" s="10">
        <f>[1]!Table3[[#This Row],[1]]</f>
        <v>0</v>
      </c>
      <c r="E105" s="10">
        <f>[1]!Table3[[#This Row],[2]]</f>
        <v>0</v>
      </c>
      <c r="F105" s="10">
        <f>[1]!Table3[[#This Row],[3]]</f>
        <v>0</v>
      </c>
      <c r="G105" s="10">
        <f>[1]!Table3[[#This Row],[4]]</f>
        <v>0</v>
      </c>
      <c r="H105" s="10">
        <f>[1]!Table3[[#This Row],[5]]</f>
        <v>0</v>
      </c>
      <c r="I105" s="10">
        <f>[1]!Table3[[#This Row],[6]]</f>
        <v>0</v>
      </c>
      <c r="J105" s="10">
        <f>[1]!Table3[[#This Row],[7]]</f>
        <v>0</v>
      </c>
      <c r="K105" s="10">
        <f>[1]!Table3[[#This Row],[8]]</f>
        <v>0</v>
      </c>
      <c r="L105" s="10">
        <f>[1]!Table3[[#This Row],[9]]</f>
        <v>2</v>
      </c>
      <c r="M105" s="10">
        <f>[1]!Table3[[#This Row],[10]]</f>
        <v>0</v>
      </c>
      <c r="N105" s="10">
        <f>[1]!Table3[[#This Row],[11]]</f>
        <v>0</v>
      </c>
      <c r="O105" s="10">
        <f>[1]!Table3[[#This Row],[12]]</f>
        <v>0</v>
      </c>
      <c r="P105" s="11">
        <f>SUM([1]!ABC[[#This Row],[1]:[12]])</f>
        <v>2</v>
      </c>
      <c r="Q105" s="14">
        <f>AVERAGE(Table16[[#This Row],[1]:[12]])</f>
        <v>0.16666666666666666</v>
      </c>
      <c r="R105" s="45">
        <f>_xlfn.STDEV.P(Table16[[#This Row],[1]:[12]])</f>
        <v>0.55277079839256671</v>
      </c>
      <c r="S105" s="14">
        <f>($V$6)*SQRT((0.75)*(Table16[[#This Row],[DESV]])^2+(Table16[[#This Row],[PROM MES]])^2*(0.5)^2)</f>
        <v>0.26889663992263213</v>
      </c>
    </row>
    <row r="106" spans="1:19" x14ac:dyDescent="0.35">
      <c r="A106" s="10">
        <f>_xlfn.RANK.EQ([1]!ABC[[#This Row],[Total]],[1]!ABC[Total],0)</f>
        <v>67</v>
      </c>
      <c r="B106" s="10" t="str">
        <f>[1]!Table3[[#This Row],[MATERIAL]]</f>
        <v xml:space="preserve">Conector DISS macho vacio para soldar en tuberia en cobre </v>
      </c>
      <c r="C106" s="10" t="str">
        <f>[1]!Table3[[#This Row],[UM]]</f>
        <v>UND</v>
      </c>
      <c r="D106" s="10">
        <f>[1]!Table3[[#This Row],[1]]</f>
        <v>7</v>
      </c>
      <c r="E106" s="10">
        <f>[1]!Table3[[#This Row],[2]]</f>
        <v>0</v>
      </c>
      <c r="F106" s="10">
        <f>[1]!Table3[[#This Row],[3]]</f>
        <v>0</v>
      </c>
      <c r="G106" s="10">
        <f>[1]!Table3[[#This Row],[4]]</f>
        <v>0</v>
      </c>
      <c r="H106" s="10">
        <f>[1]!Table3[[#This Row],[5]]</f>
        <v>0</v>
      </c>
      <c r="I106" s="10">
        <f>[1]!Table3[[#This Row],[6]]</f>
        <v>0</v>
      </c>
      <c r="J106" s="10">
        <f>[1]!Table3[[#This Row],[7]]</f>
        <v>0</v>
      </c>
      <c r="K106" s="10">
        <f>[1]!Table3[[#This Row],[8]]</f>
        <v>0</v>
      </c>
      <c r="L106" s="10">
        <f>[1]!Table3[[#This Row],[9]]</f>
        <v>0</v>
      </c>
      <c r="M106" s="10">
        <f>[1]!Table3[[#This Row],[10]]</f>
        <v>0</v>
      </c>
      <c r="N106" s="10">
        <f>[1]!Table3[[#This Row],[11]]</f>
        <v>0</v>
      </c>
      <c r="O106" s="10">
        <f>[1]!Table3[[#This Row],[12]]</f>
        <v>0</v>
      </c>
      <c r="P106" s="11">
        <f>SUM([1]!ABC[[#This Row],[1]:[12]])</f>
        <v>7</v>
      </c>
      <c r="Q106" s="14">
        <f>AVERAGE(Table16[[#This Row],[1]:[12]])</f>
        <v>0.58333333333333337</v>
      </c>
      <c r="R106" s="45">
        <f>_xlfn.STDEV.P(Table16[[#This Row],[1]:[12]])</f>
        <v>1.9346977943739831</v>
      </c>
      <c r="S106" s="14">
        <f>($V$6)*SQRT((0.75)*(Table16[[#This Row],[DESV]])^2+(Table16[[#This Row],[PROM MES]])^2*(0.5)^2)</f>
        <v>0.94113823972921229</v>
      </c>
    </row>
    <row r="107" spans="1:19" hidden="1" x14ac:dyDescent="0.35">
      <c r="A107" s="10">
        <f>_xlfn.RANK.EQ([1]!ABC[[#This Row],[Total]],[1]!ABC[Total],0)</f>
        <v>87</v>
      </c>
      <c r="B107" s="10" t="str">
        <f>[1]!Table3[[#This Row],[MATERIAL]]</f>
        <v>CONECTOR ALUMINIO TIPO BOMBERO HEMBRA  1"</v>
      </c>
      <c r="C107" s="10" t="str">
        <f>[1]!Table3[[#This Row],[UM]]</f>
        <v>UND</v>
      </c>
      <c r="D107" s="10">
        <f>[1]!Table3[[#This Row],[1]]</f>
        <v>0</v>
      </c>
      <c r="E107" s="10">
        <f>[1]!Table3[[#This Row],[2]]</f>
        <v>0</v>
      </c>
      <c r="F107" s="10">
        <f>[1]!Table3[[#This Row],[3]]</f>
        <v>0</v>
      </c>
      <c r="G107" s="10">
        <f>[1]!Table3[[#This Row],[4]]</f>
        <v>0</v>
      </c>
      <c r="H107" s="10">
        <f>[1]!Table3[[#This Row],[5]]</f>
        <v>0</v>
      </c>
      <c r="I107" s="10">
        <f>[1]!Table3[[#This Row],[6]]</f>
        <v>0</v>
      </c>
      <c r="J107" s="10">
        <f>[1]!Table3[[#This Row],[7]]</f>
        <v>0</v>
      </c>
      <c r="K107" s="10">
        <f>[1]!Table3[[#This Row],[8]]</f>
        <v>0</v>
      </c>
      <c r="L107" s="10">
        <f>[1]!Table3[[#This Row],[9]]</f>
        <v>0</v>
      </c>
      <c r="M107" s="10">
        <f>[1]!Table3[[#This Row],[10]]</f>
        <v>2</v>
      </c>
      <c r="N107" s="10">
        <f>[1]!Table3[[#This Row],[11]]</f>
        <v>0</v>
      </c>
      <c r="O107" s="10">
        <f>[1]!Table3[[#This Row],[12]]</f>
        <v>0</v>
      </c>
      <c r="P107" s="11">
        <f>SUM([1]!ABC[[#This Row],[1]:[12]])</f>
        <v>2</v>
      </c>
      <c r="Q107" s="14">
        <f>AVERAGE(Table16[[#This Row],[1]:[12]])</f>
        <v>0.16666666666666666</v>
      </c>
      <c r="R107" s="45">
        <f>_xlfn.STDEV.P(Table16[[#This Row],[1]:[12]])</f>
        <v>0.55277079839256671</v>
      </c>
      <c r="S107" s="14">
        <f>($V$6)*SQRT((0.75)*(Table16[[#This Row],[DESV]])^2+(Table16[[#This Row],[PROM MES]])^2*(0.5)^2)</f>
        <v>0.26889663992263213</v>
      </c>
    </row>
    <row r="108" spans="1:19" hidden="1" x14ac:dyDescent="0.35">
      <c r="A108" s="10">
        <f>_xlfn.RANK.EQ([1]!ABC[[#This Row],[Total]],[1]!ABC[Total],0)</f>
        <v>87</v>
      </c>
      <c r="B108" s="10" t="str">
        <f>[1]!Table3[[#This Row],[MATERIAL]]</f>
        <v>CONECTOR ALUMINIO TIPO BOMBERO MACHO 1"</v>
      </c>
      <c r="C108" s="10" t="str">
        <f>[1]!Table3[[#This Row],[UM]]</f>
        <v>UND</v>
      </c>
      <c r="D108" s="10">
        <f>[1]!Table3[[#This Row],[1]]</f>
        <v>0</v>
      </c>
      <c r="E108" s="10">
        <f>[1]!Table3[[#This Row],[2]]</f>
        <v>0</v>
      </c>
      <c r="F108" s="10">
        <f>[1]!Table3[[#This Row],[3]]</f>
        <v>0</v>
      </c>
      <c r="G108" s="10">
        <f>[1]!Table3[[#This Row],[4]]</f>
        <v>0</v>
      </c>
      <c r="H108" s="10">
        <f>[1]!Table3[[#This Row],[5]]</f>
        <v>0</v>
      </c>
      <c r="I108" s="10">
        <f>[1]!Table3[[#This Row],[6]]</f>
        <v>0</v>
      </c>
      <c r="J108" s="10">
        <f>[1]!Table3[[#This Row],[7]]</f>
        <v>0</v>
      </c>
      <c r="K108" s="10">
        <f>[1]!Table3[[#This Row],[8]]</f>
        <v>0</v>
      </c>
      <c r="L108" s="10">
        <f>[1]!Table3[[#This Row],[9]]</f>
        <v>0</v>
      </c>
      <c r="M108" s="10">
        <f>[1]!Table3[[#This Row],[10]]</f>
        <v>2</v>
      </c>
      <c r="N108" s="10">
        <f>[1]!Table3[[#This Row],[11]]</f>
        <v>0</v>
      </c>
      <c r="O108" s="10">
        <f>[1]!Table3[[#This Row],[12]]</f>
        <v>0</v>
      </c>
      <c r="P108" s="11">
        <f>SUM([1]!ABC[[#This Row],[1]:[12]])</f>
        <v>2</v>
      </c>
      <c r="Q108" s="14">
        <f>AVERAGE(Table16[[#This Row],[1]:[12]])</f>
        <v>0.16666666666666666</v>
      </c>
      <c r="R108" s="45">
        <f>_xlfn.STDEV.P(Table16[[#This Row],[1]:[12]])</f>
        <v>0.55277079839256671</v>
      </c>
      <c r="S108" s="14">
        <f>($V$6)*SQRT((0.75)*(Table16[[#This Row],[DESV]])^2+(Table16[[#This Row],[PROM MES]])^2*(0.5)^2)</f>
        <v>0.26889663992263213</v>
      </c>
    </row>
    <row r="109" spans="1:19" x14ac:dyDescent="0.35">
      <c r="A109" s="10">
        <f>_xlfn.RANK.EQ([1]!ABC[[#This Row],[Total]],[1]!ABC[Total],0)</f>
        <v>70</v>
      </c>
      <c r="B109" s="10" t="str">
        <f>[1]!Table3[[#This Row],[MATERIAL]]</f>
        <v>CONECTOR BANDERA AZUL</v>
      </c>
      <c r="C109" s="10" t="str">
        <f>[1]!Table3[[#This Row],[UM]]</f>
        <v>UND</v>
      </c>
      <c r="D109" s="10">
        <f>[1]!Table3[[#This Row],[1]]</f>
        <v>0</v>
      </c>
      <c r="E109" s="10">
        <f>[1]!Table3[[#This Row],[2]]</f>
        <v>0</v>
      </c>
      <c r="F109" s="10">
        <f>[1]!Table3[[#This Row],[3]]</f>
        <v>0</v>
      </c>
      <c r="G109" s="10">
        <f>[1]!Table3[[#This Row],[4]]</f>
        <v>0</v>
      </c>
      <c r="H109" s="10">
        <f>[1]!Table3[[#This Row],[5]]</f>
        <v>0</v>
      </c>
      <c r="I109" s="10">
        <f>[1]!Table3[[#This Row],[6]]</f>
        <v>0</v>
      </c>
      <c r="J109" s="10">
        <f>[1]!Table3[[#This Row],[7]]</f>
        <v>0</v>
      </c>
      <c r="K109" s="10">
        <f>[1]!Table3[[#This Row],[8]]</f>
        <v>0</v>
      </c>
      <c r="L109" s="10">
        <f>[1]!Table3[[#This Row],[9]]</f>
        <v>0</v>
      </c>
      <c r="M109" s="10">
        <f>[1]!Table3[[#This Row],[10]]</f>
        <v>6</v>
      </c>
      <c r="N109" s="10">
        <f>[1]!Table3[[#This Row],[11]]</f>
        <v>0</v>
      </c>
      <c r="O109" s="10">
        <f>[1]!Table3[[#This Row],[12]]</f>
        <v>0</v>
      </c>
      <c r="P109" s="11">
        <f>SUM([1]!ABC[[#This Row],[1]:[12]])</f>
        <v>6</v>
      </c>
      <c r="Q109" s="14">
        <f>AVERAGE(Table16[[#This Row],[1]:[12]])</f>
        <v>0.5</v>
      </c>
      <c r="R109" s="45">
        <f>_xlfn.STDEV.P(Table16[[#This Row],[1]:[12]])</f>
        <v>1.6583123951776999</v>
      </c>
      <c r="S109" s="14">
        <f>($V$6)*SQRT((0.75)*(Table16[[#This Row],[DESV]])^2+(Table16[[#This Row],[PROM MES]])^2*(0.5)^2)</f>
        <v>0.80668991976789628</v>
      </c>
    </row>
    <row r="110" spans="1:19" hidden="1" x14ac:dyDescent="0.35">
      <c r="A110" s="10">
        <f>_xlfn.RANK.EQ([1]!ABC[[#This Row],[Total]],[1]!ABC[Total],0)</f>
        <v>80</v>
      </c>
      <c r="B110" s="10" t="str">
        <f>[1]!Table3[[#This Row],[MATERIAL]]</f>
        <v>CONECTOR CORAZA RECTO 1/2</v>
      </c>
      <c r="C110" s="10" t="str">
        <f>[1]!Table3[[#This Row],[UM]]</f>
        <v>UND</v>
      </c>
      <c r="D110" s="10">
        <f>[1]!Table3[[#This Row],[1]]</f>
        <v>1</v>
      </c>
      <c r="E110" s="10">
        <f>[1]!Table3[[#This Row],[2]]</f>
        <v>0</v>
      </c>
      <c r="F110" s="10">
        <f>[1]!Table3[[#This Row],[3]]</f>
        <v>0</v>
      </c>
      <c r="G110" s="10">
        <f>[1]!Table3[[#This Row],[4]]</f>
        <v>0</v>
      </c>
      <c r="H110" s="10">
        <f>[1]!Table3[[#This Row],[5]]</f>
        <v>0</v>
      </c>
      <c r="I110" s="10">
        <f>[1]!Table3[[#This Row],[6]]</f>
        <v>0</v>
      </c>
      <c r="J110" s="10">
        <f>[1]!Table3[[#This Row],[7]]</f>
        <v>0</v>
      </c>
      <c r="K110" s="10">
        <f>[1]!Table3[[#This Row],[8]]</f>
        <v>0</v>
      </c>
      <c r="L110" s="10">
        <f>[1]!Table3[[#This Row],[9]]</f>
        <v>0</v>
      </c>
      <c r="M110" s="10">
        <f>[1]!Table3[[#This Row],[10]]</f>
        <v>2</v>
      </c>
      <c r="N110" s="10">
        <f>[1]!Table3[[#This Row],[11]]</f>
        <v>0</v>
      </c>
      <c r="O110" s="10">
        <f>[1]!Table3[[#This Row],[12]]</f>
        <v>0</v>
      </c>
      <c r="P110" s="11">
        <f>SUM([1]!ABC[[#This Row],[1]:[12]])</f>
        <v>3</v>
      </c>
      <c r="Q110" s="14">
        <f>AVERAGE(Table16[[#This Row],[1]:[12]])</f>
        <v>0.25</v>
      </c>
      <c r="R110" s="45">
        <f>_xlfn.STDEV.P(Table16[[#This Row],[1]:[12]])</f>
        <v>0.59511903571190417</v>
      </c>
      <c r="S110" s="14">
        <f>($V$6)*SQRT((0.75)*(Table16[[#This Row],[DESV]])^2+(Table16[[#This Row],[PROM MES]])^2*(0.5)^2)</f>
        <v>0.29347656585212401</v>
      </c>
    </row>
    <row r="111" spans="1:19" hidden="1" x14ac:dyDescent="0.35">
      <c r="A111" s="10">
        <f>_xlfn.RANK.EQ([1]!ABC[[#This Row],[Total]],[1]!ABC[Total],0)</f>
        <v>129</v>
      </c>
      <c r="B111" s="10" t="str">
        <f>[1]!Table3[[#This Row],[MATERIAL]]</f>
        <v>COMPRESOR ELITE DE 2,5 HP</v>
      </c>
      <c r="C111" s="10" t="str">
        <f>[1]!Table3[[#This Row],[UM]]</f>
        <v>UND</v>
      </c>
      <c r="D111" s="10">
        <f>[1]!Table3[[#This Row],[1]]</f>
        <v>1</v>
      </c>
      <c r="E111" s="10">
        <f>[1]!Table3[[#This Row],[2]]</f>
        <v>0</v>
      </c>
      <c r="F111" s="10">
        <f>[1]!Table3[[#This Row],[3]]</f>
        <v>0</v>
      </c>
      <c r="G111" s="10">
        <f>[1]!Table3[[#This Row],[4]]</f>
        <v>0</v>
      </c>
      <c r="H111" s="10">
        <f>[1]!Table3[[#This Row],[5]]</f>
        <v>0</v>
      </c>
      <c r="I111" s="10">
        <f>[1]!Table3[[#This Row],[6]]</f>
        <v>0</v>
      </c>
      <c r="J111" s="10">
        <f>[1]!Table3[[#This Row],[7]]</f>
        <v>0</v>
      </c>
      <c r="K111" s="10">
        <f>[1]!Table3[[#This Row],[8]]</f>
        <v>0</v>
      </c>
      <c r="L111" s="10">
        <f>[1]!Table3[[#This Row],[9]]</f>
        <v>0</v>
      </c>
      <c r="M111" s="10">
        <f>[1]!Table3[[#This Row],[10]]</f>
        <v>0</v>
      </c>
      <c r="N111" s="10">
        <f>[1]!Table3[[#This Row],[11]]</f>
        <v>0</v>
      </c>
      <c r="O111" s="10">
        <f>[1]!Table3[[#This Row],[12]]</f>
        <v>0</v>
      </c>
      <c r="P111" s="11">
        <f>SUM([1]!ABC[[#This Row],[1]:[12]])</f>
        <v>1</v>
      </c>
      <c r="Q111" s="14">
        <f>AVERAGE(Table16[[#This Row],[1]:[12]])</f>
        <v>8.3333333333333329E-2</v>
      </c>
      <c r="R111" s="45">
        <f>_xlfn.STDEV.P(Table16[[#This Row],[1]:[12]])</f>
        <v>0.27638539919628335</v>
      </c>
      <c r="S111" s="14">
        <f>($V$6)*SQRT((0.75)*(Table16[[#This Row],[DESV]])^2+(Table16[[#This Row],[PROM MES]])^2*(0.5)^2)</f>
        <v>0.13444831996131607</v>
      </c>
    </row>
    <row r="112" spans="1:19" hidden="1" x14ac:dyDescent="0.35">
      <c r="A112" s="10">
        <f>_xlfn.RANK.EQ([1]!ABC[[#This Row],[Total]],[1]!ABC[Total],0)</f>
        <v>80</v>
      </c>
      <c r="B112" s="10" t="str">
        <f>[1]!Table3[[#This Row],[MATERIAL]]</f>
        <v>COMPRESOR DE AIRE DE 2HP</v>
      </c>
      <c r="C112" s="10" t="str">
        <f>[1]!Table3[[#This Row],[UM]]</f>
        <v>UND</v>
      </c>
      <c r="D112" s="10">
        <f>[1]!Table3[[#This Row],[1]]</f>
        <v>1</v>
      </c>
      <c r="E112" s="10">
        <f>[1]!Table3[[#This Row],[2]]</f>
        <v>0</v>
      </c>
      <c r="F112" s="10">
        <f>[1]!Table3[[#This Row],[3]]</f>
        <v>0</v>
      </c>
      <c r="G112" s="10">
        <f>[1]!Table3[[#This Row],[4]]</f>
        <v>0</v>
      </c>
      <c r="H112" s="10">
        <f>[1]!Table3[[#This Row],[5]]</f>
        <v>0</v>
      </c>
      <c r="I112" s="10">
        <f>[1]!Table3[[#This Row],[6]]</f>
        <v>0</v>
      </c>
      <c r="J112" s="10">
        <f>[1]!Table3[[#This Row],[7]]</f>
        <v>0</v>
      </c>
      <c r="K112" s="10">
        <f>[1]!Table3[[#This Row],[8]]</f>
        <v>0</v>
      </c>
      <c r="L112" s="10">
        <f>[1]!Table3[[#This Row],[9]]</f>
        <v>2</v>
      </c>
      <c r="M112" s="10">
        <f>[1]!Table3[[#This Row],[10]]</f>
        <v>0</v>
      </c>
      <c r="N112" s="10">
        <f>[1]!Table3[[#This Row],[11]]</f>
        <v>0</v>
      </c>
      <c r="O112" s="10">
        <f>[1]!Table3[[#This Row],[12]]</f>
        <v>0</v>
      </c>
      <c r="P112" s="11">
        <f>SUM([1]!ABC[[#This Row],[1]:[12]])</f>
        <v>3</v>
      </c>
      <c r="Q112" s="14">
        <f>AVERAGE(Table16[[#This Row],[1]:[12]])</f>
        <v>0.25</v>
      </c>
      <c r="R112" s="45">
        <f>_xlfn.STDEV.P(Table16[[#This Row],[1]:[12]])</f>
        <v>0.59511903571190417</v>
      </c>
      <c r="S112" s="14">
        <f>($V$6)*SQRT((0.75)*(Table16[[#This Row],[DESV]])^2+(Table16[[#This Row],[PROM MES]])^2*(0.5)^2)</f>
        <v>0.29347656585212401</v>
      </c>
    </row>
    <row r="113" spans="1:19" hidden="1" x14ac:dyDescent="0.35">
      <c r="A113" s="10">
        <f>_xlfn.RANK.EQ([1]!ABC[[#This Row],[Total]],[1]!ABC[Total],0)</f>
        <v>129</v>
      </c>
      <c r="B113" s="10" t="str">
        <f>[1]!Table3[[#This Row],[MATERIAL]]</f>
        <v xml:space="preserve">Chispero </v>
      </c>
      <c r="C113" s="10" t="str">
        <f>[1]!Table3[[#This Row],[UM]]</f>
        <v xml:space="preserve">Und </v>
      </c>
      <c r="D113" s="10">
        <f>[1]!Table3[[#This Row],[1]]</f>
        <v>1</v>
      </c>
      <c r="E113" s="10">
        <f>[1]!Table3[[#This Row],[2]]</f>
        <v>0</v>
      </c>
      <c r="F113" s="10">
        <f>[1]!Table3[[#This Row],[3]]</f>
        <v>0</v>
      </c>
      <c r="G113" s="10">
        <f>[1]!Table3[[#This Row],[4]]</f>
        <v>0</v>
      </c>
      <c r="H113" s="10">
        <f>[1]!Table3[[#This Row],[5]]</f>
        <v>0</v>
      </c>
      <c r="I113" s="10">
        <f>[1]!Table3[[#This Row],[6]]</f>
        <v>0</v>
      </c>
      <c r="J113" s="10">
        <f>[1]!Table3[[#This Row],[7]]</f>
        <v>0</v>
      </c>
      <c r="K113" s="10">
        <f>[1]!Table3[[#This Row],[8]]</f>
        <v>0</v>
      </c>
      <c r="L113" s="10">
        <f>[1]!Table3[[#This Row],[9]]</f>
        <v>0</v>
      </c>
      <c r="M113" s="10">
        <f>[1]!Table3[[#This Row],[10]]</f>
        <v>0</v>
      </c>
      <c r="N113" s="10">
        <f>[1]!Table3[[#This Row],[11]]</f>
        <v>0</v>
      </c>
      <c r="O113" s="10">
        <f>[1]!Table3[[#This Row],[12]]</f>
        <v>0</v>
      </c>
      <c r="P113" s="11">
        <f>SUM([1]!ABC[[#This Row],[1]:[12]])</f>
        <v>1</v>
      </c>
      <c r="Q113" s="14">
        <f>AVERAGE(Table16[[#This Row],[1]:[12]])</f>
        <v>8.3333333333333329E-2</v>
      </c>
      <c r="R113" s="45">
        <f>_xlfn.STDEV.P(Table16[[#This Row],[1]:[12]])</f>
        <v>0.27638539919628335</v>
      </c>
      <c r="S113" s="14">
        <f>($V$6)*SQRT((0.75)*(Table16[[#This Row],[DESV]])^2+(Table16[[#This Row],[PROM MES]])^2*(0.5)^2)</f>
        <v>0.13444831996131607</v>
      </c>
    </row>
    <row r="114" spans="1:19" x14ac:dyDescent="0.35">
      <c r="A114" s="10">
        <f>_xlfn.RANK.EQ([1]!ABC[[#This Row],[Total]],[1]!ABC[Total],0)</f>
        <v>74</v>
      </c>
      <c r="B114" s="10" t="str">
        <f>[1]!Table3[[#This Row],[MATERIAL]]</f>
        <v>CORAZA AMERICANA 1/2</v>
      </c>
      <c r="C114" s="10" t="str">
        <f>[1]!Table3[[#This Row],[UM]]</f>
        <v>MTS</v>
      </c>
      <c r="D114" s="10">
        <f>[1]!Table3[[#This Row],[1]]</f>
        <v>0</v>
      </c>
      <c r="E114" s="10">
        <f>[1]!Table3[[#This Row],[2]]</f>
        <v>0</v>
      </c>
      <c r="F114" s="10">
        <f>[1]!Table3[[#This Row],[3]]</f>
        <v>0</v>
      </c>
      <c r="G114" s="10">
        <f>[1]!Table3[[#This Row],[4]]</f>
        <v>0</v>
      </c>
      <c r="H114" s="10">
        <f>[1]!Table3[[#This Row],[5]]</f>
        <v>0</v>
      </c>
      <c r="I114" s="10">
        <f>[1]!Table3[[#This Row],[6]]</f>
        <v>0</v>
      </c>
      <c r="J114" s="10">
        <f>[1]!Table3[[#This Row],[7]]</f>
        <v>0</v>
      </c>
      <c r="K114" s="10">
        <f>[1]!Table3[[#This Row],[8]]</f>
        <v>0</v>
      </c>
      <c r="L114" s="10">
        <f>[1]!Table3[[#This Row],[9]]</f>
        <v>0</v>
      </c>
      <c r="M114" s="10">
        <f>[1]!Table3[[#This Row],[10]]</f>
        <v>5</v>
      </c>
      <c r="N114" s="10">
        <f>[1]!Table3[[#This Row],[11]]</f>
        <v>0</v>
      </c>
      <c r="O114" s="10">
        <f>[1]!Table3[[#This Row],[12]]</f>
        <v>0</v>
      </c>
      <c r="P114" s="11">
        <f>SUM([1]!ABC[[#This Row],[1]:[12]])</f>
        <v>5</v>
      </c>
      <c r="Q114" s="14">
        <f>AVERAGE(Table16[[#This Row],[1]:[12]])</f>
        <v>0.41666666666666669</v>
      </c>
      <c r="R114" s="45">
        <f>_xlfn.STDEV.P(Table16[[#This Row],[1]:[12]])</f>
        <v>1.3819269959814167</v>
      </c>
      <c r="S114" s="14">
        <f>($V$6)*SQRT((0.75)*(Table16[[#This Row],[DESV]])^2+(Table16[[#This Row],[PROM MES]])^2*(0.5)^2)</f>
        <v>0.67224159980658016</v>
      </c>
    </row>
    <row r="115" spans="1:19" hidden="1" x14ac:dyDescent="0.35">
      <c r="A115" s="10">
        <f>_xlfn.RANK.EQ([1]!ABC[[#This Row],[Total]],[1]!ABC[Total],0)</f>
        <v>80</v>
      </c>
      <c r="B115" s="10" t="str">
        <f>[1]!Table3[[#This Row],[MATERIAL]]</f>
        <v>ECUDO DE AIRE MEDICINAL  GENTEC</v>
      </c>
      <c r="C115" s="10" t="str">
        <f>[1]!Table3[[#This Row],[UM]]</f>
        <v>UND</v>
      </c>
      <c r="D115" s="10">
        <f>[1]!Table3[[#This Row],[1]]</f>
        <v>0</v>
      </c>
      <c r="E115" s="10">
        <f>[1]!Table3[[#This Row],[2]]</f>
        <v>3</v>
      </c>
      <c r="F115" s="10">
        <f>[1]!Table3[[#This Row],[3]]</f>
        <v>0</v>
      </c>
      <c r="G115" s="10">
        <f>[1]!Table3[[#This Row],[4]]</f>
        <v>0</v>
      </c>
      <c r="H115" s="10">
        <f>[1]!Table3[[#This Row],[5]]</f>
        <v>0</v>
      </c>
      <c r="I115" s="10">
        <f>[1]!Table3[[#This Row],[6]]</f>
        <v>0</v>
      </c>
      <c r="J115" s="10">
        <f>[1]!Table3[[#This Row],[7]]</f>
        <v>0</v>
      </c>
      <c r="K115" s="10">
        <f>[1]!Table3[[#This Row],[8]]</f>
        <v>0</v>
      </c>
      <c r="L115" s="10">
        <f>[1]!Table3[[#This Row],[9]]</f>
        <v>0</v>
      </c>
      <c r="M115" s="10">
        <f>[1]!Table3[[#This Row],[10]]</f>
        <v>0</v>
      </c>
      <c r="N115" s="10">
        <f>[1]!Table3[[#This Row],[11]]</f>
        <v>0</v>
      </c>
      <c r="O115" s="10">
        <f>[1]!Table3[[#This Row],[12]]</f>
        <v>0</v>
      </c>
      <c r="P115" s="11">
        <f>SUM([1]!ABC[[#This Row],[1]:[12]])</f>
        <v>3</v>
      </c>
      <c r="Q115" s="14">
        <f>AVERAGE(Table16[[#This Row],[1]:[12]])</f>
        <v>0.25</v>
      </c>
      <c r="R115" s="45">
        <f>_xlfn.STDEV.P(Table16[[#This Row],[1]:[12]])</f>
        <v>0.82915619758884995</v>
      </c>
      <c r="S115" s="14">
        <f>($V$6)*SQRT((0.75)*(Table16[[#This Row],[DESV]])^2+(Table16[[#This Row],[PROM MES]])^2*(0.5)^2)</f>
        <v>0.40334495988394814</v>
      </c>
    </row>
    <row r="116" spans="1:19" hidden="1" x14ac:dyDescent="0.35">
      <c r="A116" s="10">
        <f>_xlfn.RANK.EQ([1]!ABC[[#This Row],[Total]],[1]!ABC[Total],0)</f>
        <v>129</v>
      </c>
      <c r="B116" s="10" t="str">
        <f>[1]!Table3[[#This Row],[MATERIAL]]</f>
        <v>ECUDO DE OXIGENO  GENTEC</v>
      </c>
      <c r="C116" s="10" t="str">
        <f>[1]!Table3[[#This Row],[UM]]</f>
        <v>UND</v>
      </c>
      <c r="D116" s="10">
        <f>[1]!Table3[[#This Row],[1]]</f>
        <v>0</v>
      </c>
      <c r="E116" s="10">
        <f>[1]!Table3[[#This Row],[2]]</f>
        <v>1</v>
      </c>
      <c r="F116" s="10">
        <f>[1]!Table3[[#This Row],[3]]</f>
        <v>0</v>
      </c>
      <c r="G116" s="10">
        <f>[1]!Table3[[#This Row],[4]]</f>
        <v>0</v>
      </c>
      <c r="H116" s="10">
        <f>[1]!Table3[[#This Row],[5]]</f>
        <v>0</v>
      </c>
      <c r="I116" s="10">
        <f>[1]!Table3[[#This Row],[6]]</f>
        <v>0</v>
      </c>
      <c r="J116" s="10">
        <f>[1]!Table3[[#This Row],[7]]</f>
        <v>0</v>
      </c>
      <c r="K116" s="10">
        <f>[1]!Table3[[#This Row],[8]]</f>
        <v>0</v>
      </c>
      <c r="L116" s="10">
        <f>[1]!Table3[[#This Row],[9]]</f>
        <v>0</v>
      </c>
      <c r="M116" s="10">
        <f>[1]!Table3[[#This Row],[10]]</f>
        <v>0</v>
      </c>
      <c r="N116" s="10">
        <f>[1]!Table3[[#This Row],[11]]</f>
        <v>0</v>
      </c>
      <c r="O116" s="10">
        <f>[1]!Table3[[#This Row],[12]]</f>
        <v>0</v>
      </c>
      <c r="P116" s="11">
        <f>SUM([1]!ABC[[#This Row],[1]:[12]])</f>
        <v>1</v>
      </c>
      <c r="Q116" s="14">
        <f>AVERAGE(Table16[[#This Row],[1]:[12]])</f>
        <v>8.3333333333333329E-2</v>
      </c>
      <c r="R116" s="45">
        <f>_xlfn.STDEV.P(Table16[[#This Row],[1]:[12]])</f>
        <v>0.27638539919628335</v>
      </c>
      <c r="S116" s="14">
        <f>($V$6)*SQRT((0.75)*(Table16[[#This Row],[DESV]])^2+(Table16[[#This Row],[PROM MES]])^2*(0.5)^2)</f>
        <v>0.13444831996131607</v>
      </c>
    </row>
    <row r="117" spans="1:19" hidden="1" x14ac:dyDescent="0.35">
      <c r="A117" s="10">
        <f>_xlfn.RANK.EQ([1]!ABC[[#This Row],[Total]],[1]!ABC[Total],0)</f>
        <v>129</v>
      </c>
      <c r="B117" s="10" t="str">
        <f>[1]!Table3[[#This Row],[MATERIAL]]</f>
        <v>ELECTRO VALVULA</v>
      </c>
      <c r="C117" s="10" t="str">
        <f>[1]!Table3[[#This Row],[UM]]</f>
        <v>UND</v>
      </c>
      <c r="D117" s="10">
        <f>[1]!Table3[[#This Row],[1]]</f>
        <v>0</v>
      </c>
      <c r="E117" s="10">
        <f>[1]!Table3[[#This Row],[2]]</f>
        <v>1</v>
      </c>
      <c r="F117" s="10">
        <f>[1]!Table3[[#This Row],[3]]</f>
        <v>0</v>
      </c>
      <c r="G117" s="10">
        <f>[1]!Table3[[#This Row],[4]]</f>
        <v>0</v>
      </c>
      <c r="H117" s="10">
        <f>[1]!Table3[[#This Row],[5]]</f>
        <v>0</v>
      </c>
      <c r="I117" s="10">
        <f>[1]!Table3[[#This Row],[6]]</f>
        <v>0</v>
      </c>
      <c r="J117" s="10">
        <f>[1]!Table3[[#This Row],[7]]</f>
        <v>0</v>
      </c>
      <c r="K117" s="10">
        <f>[1]!Table3[[#This Row],[8]]</f>
        <v>0</v>
      </c>
      <c r="L117" s="10">
        <f>[1]!Table3[[#This Row],[9]]</f>
        <v>0</v>
      </c>
      <c r="M117" s="10">
        <f>[1]!Table3[[#This Row],[10]]</f>
        <v>0</v>
      </c>
      <c r="N117" s="10">
        <f>[1]!Table3[[#This Row],[11]]</f>
        <v>0</v>
      </c>
      <c r="O117" s="10">
        <f>[1]!Table3[[#This Row],[12]]</f>
        <v>0</v>
      </c>
      <c r="P117" s="11">
        <f>SUM([1]!ABC[[#This Row],[1]:[12]])</f>
        <v>1</v>
      </c>
      <c r="Q117" s="14">
        <f>AVERAGE(Table16[[#This Row],[1]:[12]])</f>
        <v>8.3333333333333329E-2</v>
      </c>
      <c r="R117" s="45">
        <f>_xlfn.STDEV.P(Table16[[#This Row],[1]:[12]])</f>
        <v>0.27638539919628335</v>
      </c>
      <c r="S117" s="14">
        <f>($V$6)*SQRT((0.75)*(Table16[[#This Row],[DESV]])^2+(Table16[[#This Row],[PROM MES]])^2*(0.5)^2)</f>
        <v>0.13444831996131607</v>
      </c>
    </row>
    <row r="118" spans="1:19" hidden="1" x14ac:dyDescent="0.35">
      <c r="A118" s="10">
        <f>_xlfn.RANK.EQ([1]!ABC[[#This Row],[Total]],[1]!ABC[Total],0)</f>
        <v>87</v>
      </c>
      <c r="B118" s="10" t="str">
        <f>[1]!Table3[[#This Row],[MATERIAL]]</f>
        <v xml:space="preserve">Electro valvula drenaje automatico 110V </v>
      </c>
      <c r="C118" s="10" t="str">
        <f>[1]!Table3[[#This Row],[UM]]</f>
        <v>UND</v>
      </c>
      <c r="D118" s="10">
        <f>[1]!Table3[[#This Row],[1]]</f>
        <v>2</v>
      </c>
      <c r="E118" s="10">
        <f>[1]!Table3[[#This Row],[2]]</f>
        <v>0</v>
      </c>
      <c r="F118" s="10">
        <f>[1]!Table3[[#This Row],[3]]</f>
        <v>0</v>
      </c>
      <c r="G118" s="10">
        <f>[1]!Table3[[#This Row],[4]]</f>
        <v>0</v>
      </c>
      <c r="H118" s="10">
        <f>[1]!Table3[[#This Row],[5]]</f>
        <v>0</v>
      </c>
      <c r="I118" s="10">
        <f>[1]!Table3[[#This Row],[6]]</f>
        <v>0</v>
      </c>
      <c r="J118" s="10">
        <f>[1]!Table3[[#This Row],[7]]</f>
        <v>0</v>
      </c>
      <c r="K118" s="10">
        <f>[1]!Table3[[#This Row],[8]]</f>
        <v>0</v>
      </c>
      <c r="L118" s="10">
        <f>[1]!Table3[[#This Row],[9]]</f>
        <v>0</v>
      </c>
      <c r="M118" s="10">
        <f>[1]!Table3[[#This Row],[10]]</f>
        <v>0</v>
      </c>
      <c r="N118" s="10">
        <f>[1]!Table3[[#This Row],[11]]</f>
        <v>0</v>
      </c>
      <c r="O118" s="10">
        <f>[1]!Table3[[#This Row],[12]]</f>
        <v>0</v>
      </c>
      <c r="P118" s="11">
        <f>SUM([1]!ABC[[#This Row],[1]:[12]])</f>
        <v>2</v>
      </c>
      <c r="Q118" s="14">
        <f>AVERAGE(Table16[[#This Row],[1]:[12]])</f>
        <v>0.16666666666666666</v>
      </c>
      <c r="R118" s="45">
        <f>_xlfn.STDEV.P(Table16[[#This Row],[1]:[12]])</f>
        <v>0.55277079839256671</v>
      </c>
      <c r="S118" s="14">
        <f>($V$6)*SQRT((0.75)*(Table16[[#This Row],[DESV]])^2+(Table16[[#This Row],[PROM MES]])^2*(0.5)^2)</f>
        <v>0.26889663992263213</v>
      </c>
    </row>
    <row r="119" spans="1:19" hidden="1" x14ac:dyDescent="0.35">
      <c r="A119" s="10">
        <f>_xlfn.RANK.EQ([1]!ABC[[#This Row],[Total]],[1]!ABC[Total],0)</f>
        <v>129</v>
      </c>
      <c r="B119" s="10" t="str">
        <f>[1]!Table3[[#This Row],[MATERIAL]]</f>
        <v>Electro valvula temporisada A.R.T</v>
      </c>
      <c r="C119" s="10" t="str">
        <f>[1]!Table3[[#This Row],[UM]]</f>
        <v>UND</v>
      </c>
      <c r="D119" s="10">
        <f>[1]!Table3[[#This Row],[1]]</f>
        <v>0</v>
      </c>
      <c r="E119" s="10">
        <f>[1]!Table3[[#This Row],[2]]</f>
        <v>0</v>
      </c>
      <c r="F119" s="10">
        <f>[1]!Table3[[#This Row],[3]]</f>
        <v>0</v>
      </c>
      <c r="G119" s="10">
        <f>[1]!Table3[[#This Row],[4]]</f>
        <v>0</v>
      </c>
      <c r="H119" s="10">
        <f>[1]!Table3[[#This Row],[5]]</f>
        <v>0</v>
      </c>
      <c r="I119" s="10">
        <f>[1]!Table3[[#This Row],[6]]</f>
        <v>0</v>
      </c>
      <c r="J119" s="10">
        <f>[1]!Table3[[#This Row],[7]]</f>
        <v>0</v>
      </c>
      <c r="K119" s="10">
        <f>[1]!Table3[[#This Row],[8]]</f>
        <v>0</v>
      </c>
      <c r="L119" s="10">
        <f>[1]!Table3[[#This Row],[9]]</f>
        <v>0</v>
      </c>
      <c r="M119" s="10">
        <f>[1]!Table3[[#This Row],[10]]</f>
        <v>0</v>
      </c>
      <c r="N119" s="10">
        <f>[1]!Table3[[#This Row],[11]]</f>
        <v>0</v>
      </c>
      <c r="O119" s="10">
        <f>[1]!Table3[[#This Row],[12]]</f>
        <v>1</v>
      </c>
      <c r="P119" s="11">
        <f>SUM([1]!ABC[[#This Row],[1]:[12]])</f>
        <v>1</v>
      </c>
      <c r="Q119" s="14">
        <f>AVERAGE(Table16[[#This Row],[1]:[12]])</f>
        <v>8.3333333333333329E-2</v>
      </c>
      <c r="R119" s="45">
        <f>_xlfn.STDEV.P(Table16[[#This Row],[1]:[12]])</f>
        <v>0.27638539919628335</v>
      </c>
      <c r="S119" s="14">
        <f>($V$6)*SQRT((0.75)*(Table16[[#This Row],[DESV]])^2+(Table16[[#This Row],[PROM MES]])^2*(0.5)^2)</f>
        <v>0.13444831996131607</v>
      </c>
    </row>
    <row r="120" spans="1:19" hidden="1" x14ac:dyDescent="0.35">
      <c r="A120" s="10">
        <f>_xlfn.RANK.EQ([1]!ABC[[#This Row],[Total]],[1]!ABC[Total],0)</f>
        <v>87</v>
      </c>
      <c r="B120" s="10" t="str">
        <f>[1]!Table3[[#This Row],[MATERIAL]]</f>
        <v xml:space="preserve">ESCUDO GENTEC  DISS AIRE </v>
      </c>
      <c r="C120" s="10" t="str">
        <f>[1]!Table3[[#This Row],[UM]]</f>
        <v>UND</v>
      </c>
      <c r="D120" s="10">
        <f>[1]!Table3[[#This Row],[1]]</f>
        <v>2</v>
      </c>
      <c r="E120" s="10">
        <f>[1]!Table3[[#This Row],[2]]</f>
        <v>0</v>
      </c>
      <c r="F120" s="10">
        <f>[1]!Table3[[#This Row],[3]]</f>
        <v>0</v>
      </c>
      <c r="G120" s="10">
        <f>[1]!Table3[[#This Row],[4]]</f>
        <v>0</v>
      </c>
      <c r="H120" s="10">
        <f>[1]!Table3[[#This Row],[5]]</f>
        <v>0</v>
      </c>
      <c r="I120" s="10">
        <f>[1]!Table3[[#This Row],[6]]</f>
        <v>0</v>
      </c>
      <c r="J120" s="10">
        <f>[1]!Table3[[#This Row],[7]]</f>
        <v>0</v>
      </c>
      <c r="K120" s="10">
        <f>[1]!Table3[[#This Row],[8]]</f>
        <v>0</v>
      </c>
      <c r="L120" s="10">
        <f>[1]!Table3[[#This Row],[9]]</f>
        <v>0</v>
      </c>
      <c r="M120" s="10">
        <f>[1]!Table3[[#This Row],[10]]</f>
        <v>0</v>
      </c>
      <c r="N120" s="10">
        <f>[1]!Table3[[#This Row],[11]]</f>
        <v>0</v>
      </c>
      <c r="O120" s="10">
        <f>[1]!Table3[[#This Row],[12]]</f>
        <v>0</v>
      </c>
      <c r="P120" s="11">
        <f>SUM([1]!ABC[[#This Row],[1]:[12]])</f>
        <v>2</v>
      </c>
      <c r="Q120" s="14">
        <f>AVERAGE(Table16[[#This Row],[1]:[12]])</f>
        <v>0.16666666666666666</v>
      </c>
      <c r="R120" s="45">
        <f>_xlfn.STDEV.P(Table16[[#This Row],[1]:[12]])</f>
        <v>0.55277079839256671</v>
      </c>
      <c r="S120" s="14">
        <f>($V$6)*SQRT((0.75)*(Table16[[#This Row],[DESV]])^2+(Table16[[#This Row],[PROM MES]])^2*(0.5)^2)</f>
        <v>0.26889663992263213</v>
      </c>
    </row>
    <row r="121" spans="1:19" hidden="1" x14ac:dyDescent="0.35">
      <c r="A121" s="10">
        <f>_xlfn.RANK.EQ([1]!ABC[[#This Row],[Total]],[1]!ABC[Total],0)</f>
        <v>87</v>
      </c>
      <c r="B121" s="10" t="str">
        <f>[1]!Table3[[#This Row],[MATERIAL]]</f>
        <v>ESCUDO GENTEC  DISS VACIO</v>
      </c>
      <c r="C121" s="10" t="str">
        <f>[1]!Table3[[#This Row],[UM]]</f>
        <v>UND</v>
      </c>
      <c r="D121" s="10">
        <f>[1]!Table3[[#This Row],[1]]</f>
        <v>2</v>
      </c>
      <c r="E121" s="10">
        <f>[1]!Table3[[#This Row],[2]]</f>
        <v>0</v>
      </c>
      <c r="F121" s="10">
        <f>[1]!Table3[[#This Row],[3]]</f>
        <v>0</v>
      </c>
      <c r="G121" s="10">
        <f>[1]!Table3[[#This Row],[4]]</f>
        <v>0</v>
      </c>
      <c r="H121" s="10">
        <f>[1]!Table3[[#This Row],[5]]</f>
        <v>0</v>
      </c>
      <c r="I121" s="10">
        <f>[1]!Table3[[#This Row],[6]]</f>
        <v>0</v>
      </c>
      <c r="J121" s="10">
        <f>[1]!Table3[[#This Row],[7]]</f>
        <v>0</v>
      </c>
      <c r="K121" s="10">
        <f>[1]!Table3[[#This Row],[8]]</f>
        <v>0</v>
      </c>
      <c r="L121" s="10">
        <f>[1]!Table3[[#This Row],[9]]</f>
        <v>0</v>
      </c>
      <c r="M121" s="10">
        <f>[1]!Table3[[#This Row],[10]]</f>
        <v>0</v>
      </c>
      <c r="N121" s="10">
        <f>[1]!Table3[[#This Row],[11]]</f>
        <v>0</v>
      </c>
      <c r="O121" s="10">
        <f>[1]!Table3[[#This Row],[12]]</f>
        <v>0</v>
      </c>
      <c r="P121" s="11">
        <f>SUM([1]!ABC[[#This Row],[1]:[12]])</f>
        <v>2</v>
      </c>
      <c r="Q121" s="14">
        <f>AVERAGE(Table16[[#This Row],[1]:[12]])</f>
        <v>0.16666666666666666</v>
      </c>
      <c r="R121" s="45">
        <f>_xlfn.STDEV.P(Table16[[#This Row],[1]:[12]])</f>
        <v>0.55277079839256671</v>
      </c>
      <c r="S121" s="14">
        <f>($V$6)*SQRT((0.75)*(Table16[[#This Row],[DESV]])^2+(Table16[[#This Row],[PROM MES]])^2*(0.5)^2)</f>
        <v>0.26889663992263213</v>
      </c>
    </row>
    <row r="122" spans="1:19" hidden="1" x14ac:dyDescent="0.35">
      <c r="A122" s="10">
        <f>_xlfn.RANK.EQ([1]!ABC[[#This Row],[Total]],[1]!ABC[Total],0)</f>
        <v>80</v>
      </c>
      <c r="B122" s="10" t="str">
        <f>[1]!Table3[[#This Row],[MATERIAL]]</f>
        <v>Escudo TP Chemetron Oxigeno Pahsco</v>
      </c>
      <c r="C122" s="10" t="str">
        <f>[1]!Table3[[#This Row],[UM]]</f>
        <v>UND</v>
      </c>
      <c r="D122" s="10">
        <f>[1]!Table3[[#This Row],[1]]</f>
        <v>3</v>
      </c>
      <c r="E122" s="10">
        <f>[1]!Table3[[#This Row],[2]]</f>
        <v>0</v>
      </c>
      <c r="F122" s="10">
        <f>[1]!Table3[[#This Row],[3]]</f>
        <v>0</v>
      </c>
      <c r="G122" s="10">
        <f>[1]!Table3[[#This Row],[4]]</f>
        <v>0</v>
      </c>
      <c r="H122" s="10">
        <f>[1]!Table3[[#This Row],[5]]</f>
        <v>0</v>
      </c>
      <c r="I122" s="10">
        <f>[1]!Table3[[#This Row],[6]]</f>
        <v>0</v>
      </c>
      <c r="J122" s="10">
        <f>[1]!Table3[[#This Row],[7]]</f>
        <v>0</v>
      </c>
      <c r="K122" s="10">
        <f>[1]!Table3[[#This Row],[8]]</f>
        <v>0</v>
      </c>
      <c r="L122" s="10">
        <f>[1]!Table3[[#This Row],[9]]</f>
        <v>0</v>
      </c>
      <c r="M122" s="10">
        <f>[1]!Table3[[#This Row],[10]]</f>
        <v>0</v>
      </c>
      <c r="N122" s="10">
        <f>[1]!Table3[[#This Row],[11]]</f>
        <v>0</v>
      </c>
      <c r="O122" s="10">
        <f>[1]!Table3[[#This Row],[12]]</f>
        <v>0</v>
      </c>
      <c r="P122" s="11">
        <f>SUM([1]!ABC[[#This Row],[1]:[12]])</f>
        <v>3</v>
      </c>
      <c r="Q122" s="14">
        <f>AVERAGE(Table16[[#This Row],[1]:[12]])</f>
        <v>0.25</v>
      </c>
      <c r="R122" s="45">
        <f>_xlfn.STDEV.P(Table16[[#This Row],[1]:[12]])</f>
        <v>0.82915619758884995</v>
      </c>
      <c r="S122" s="14">
        <f>($V$6)*SQRT((0.75)*(Table16[[#This Row],[DESV]])^2+(Table16[[#This Row],[PROM MES]])^2*(0.5)^2)</f>
        <v>0.40334495988394814</v>
      </c>
    </row>
    <row r="123" spans="1:19" x14ac:dyDescent="0.35">
      <c r="A123" s="10">
        <f>_xlfn.RANK.EQ([1]!ABC[[#This Row],[Total]],[1]!ABC[Total],0)</f>
        <v>74</v>
      </c>
      <c r="B123" s="10" t="str">
        <f>[1]!Table3[[#This Row],[MATERIAL]]</f>
        <v>Escudo TP Chemetron Vacio Pahsco</v>
      </c>
      <c r="C123" s="10" t="str">
        <f>[1]!Table3[[#This Row],[UM]]</f>
        <v>UND</v>
      </c>
      <c r="D123" s="10">
        <f>[1]!Table3[[#This Row],[1]]</f>
        <v>5</v>
      </c>
      <c r="E123" s="10">
        <f>[1]!Table3[[#This Row],[2]]</f>
        <v>0</v>
      </c>
      <c r="F123" s="10">
        <f>[1]!Table3[[#This Row],[3]]</f>
        <v>0</v>
      </c>
      <c r="G123" s="10">
        <f>[1]!Table3[[#This Row],[4]]</f>
        <v>0</v>
      </c>
      <c r="H123" s="10">
        <f>[1]!Table3[[#This Row],[5]]</f>
        <v>0</v>
      </c>
      <c r="I123" s="10">
        <f>[1]!Table3[[#This Row],[6]]</f>
        <v>0</v>
      </c>
      <c r="J123" s="10">
        <f>[1]!Table3[[#This Row],[7]]</f>
        <v>0</v>
      </c>
      <c r="K123" s="10">
        <f>[1]!Table3[[#This Row],[8]]</f>
        <v>0</v>
      </c>
      <c r="L123" s="10">
        <f>[1]!Table3[[#This Row],[9]]</f>
        <v>0</v>
      </c>
      <c r="M123" s="10">
        <f>[1]!Table3[[#This Row],[10]]</f>
        <v>0</v>
      </c>
      <c r="N123" s="10">
        <f>[1]!Table3[[#This Row],[11]]</f>
        <v>0</v>
      </c>
      <c r="O123" s="10">
        <f>[1]!Table3[[#This Row],[12]]</f>
        <v>0</v>
      </c>
      <c r="P123" s="11">
        <f>SUM([1]!ABC[[#This Row],[1]:[12]])</f>
        <v>5</v>
      </c>
      <c r="Q123" s="14">
        <f>AVERAGE(Table16[[#This Row],[1]:[12]])</f>
        <v>0.41666666666666669</v>
      </c>
      <c r="R123" s="45">
        <f>_xlfn.STDEV.P(Table16[[#This Row],[1]:[12]])</f>
        <v>1.3819269959814167</v>
      </c>
      <c r="S123" s="14">
        <f>($V$6)*SQRT((0.75)*(Table16[[#This Row],[DESV]])^2+(Table16[[#This Row],[PROM MES]])^2*(0.5)^2)</f>
        <v>0.67224159980658016</v>
      </c>
    </row>
    <row r="124" spans="1:19" hidden="1" x14ac:dyDescent="0.35">
      <c r="A124" s="10">
        <f>_xlfn.RANK.EQ([1]!ABC[[#This Row],[Total]],[1]!ABC[Total],0)</f>
        <v>129</v>
      </c>
      <c r="B124" s="10" t="str">
        <f>[1]!Table3[[#This Row],[MATERIAL]]</f>
        <v>FILTRO EN Y BRONCE 1"</v>
      </c>
      <c r="C124" s="10" t="str">
        <f>[1]!Table3[[#This Row],[UM]]</f>
        <v>UND</v>
      </c>
      <c r="D124" s="10">
        <f>[1]!Table3[[#This Row],[1]]</f>
        <v>0</v>
      </c>
      <c r="E124" s="10">
        <f>[1]!Table3[[#This Row],[2]]</f>
        <v>0</v>
      </c>
      <c r="F124" s="10">
        <f>[1]!Table3[[#This Row],[3]]</f>
        <v>0</v>
      </c>
      <c r="G124" s="10">
        <f>[1]!Table3[[#This Row],[4]]</f>
        <v>0</v>
      </c>
      <c r="H124" s="10">
        <f>[1]!Table3[[#This Row],[5]]</f>
        <v>0</v>
      </c>
      <c r="I124" s="10">
        <f>[1]!Table3[[#This Row],[6]]</f>
        <v>0</v>
      </c>
      <c r="J124" s="10">
        <f>[1]!Table3[[#This Row],[7]]</f>
        <v>0</v>
      </c>
      <c r="K124" s="10">
        <f>[1]!Table3[[#This Row],[8]]</f>
        <v>0</v>
      </c>
      <c r="L124" s="10">
        <f>[1]!Table3[[#This Row],[9]]</f>
        <v>0</v>
      </c>
      <c r="M124" s="10">
        <f>[1]!Table3[[#This Row],[10]]</f>
        <v>1</v>
      </c>
      <c r="N124" s="10">
        <f>[1]!Table3[[#This Row],[11]]</f>
        <v>0</v>
      </c>
      <c r="O124" s="10">
        <f>[1]!Table3[[#This Row],[12]]</f>
        <v>0</v>
      </c>
      <c r="P124" s="11">
        <f>SUM([1]!ABC[[#This Row],[1]:[12]])</f>
        <v>1</v>
      </c>
      <c r="Q124" s="14">
        <f>AVERAGE(Table16[[#This Row],[1]:[12]])</f>
        <v>8.3333333333333329E-2</v>
      </c>
      <c r="R124" s="45">
        <f>_xlfn.STDEV.P(Table16[[#This Row],[1]:[12]])</f>
        <v>0.27638539919628335</v>
      </c>
      <c r="S124" s="14">
        <f>($V$6)*SQRT((0.75)*(Table16[[#This Row],[DESV]])^2+(Table16[[#This Row],[PROM MES]])^2*(0.5)^2)</f>
        <v>0.13444831996131607</v>
      </c>
    </row>
    <row r="125" spans="1:19" hidden="1" x14ac:dyDescent="0.35">
      <c r="A125" s="10">
        <f>_xlfn.RANK.EQ([1]!ABC[[#This Row],[Total]],[1]!ABC[Total],0)</f>
        <v>129</v>
      </c>
      <c r="B125" s="10" t="str">
        <f>[1]!Table3[[#This Row],[MATERIAL]]</f>
        <v xml:space="preserve">Filtro regulador 1/4 A.R.T </v>
      </c>
      <c r="C125" s="10" t="str">
        <f>[1]!Table3[[#This Row],[UM]]</f>
        <v>UND</v>
      </c>
      <c r="D125" s="10">
        <f>[1]!Table3[[#This Row],[1]]</f>
        <v>0</v>
      </c>
      <c r="E125" s="10">
        <f>[1]!Table3[[#This Row],[2]]</f>
        <v>0</v>
      </c>
      <c r="F125" s="10">
        <f>[1]!Table3[[#This Row],[3]]</f>
        <v>0</v>
      </c>
      <c r="G125" s="10">
        <f>[1]!Table3[[#This Row],[4]]</f>
        <v>0</v>
      </c>
      <c r="H125" s="10">
        <f>[1]!Table3[[#This Row],[5]]</f>
        <v>0</v>
      </c>
      <c r="I125" s="10">
        <f>[1]!Table3[[#This Row],[6]]</f>
        <v>0</v>
      </c>
      <c r="J125" s="10">
        <f>[1]!Table3[[#This Row],[7]]</f>
        <v>0</v>
      </c>
      <c r="K125" s="10">
        <f>[1]!Table3[[#This Row],[8]]</f>
        <v>0</v>
      </c>
      <c r="L125" s="10">
        <f>[1]!Table3[[#This Row],[9]]</f>
        <v>0</v>
      </c>
      <c r="M125" s="10">
        <f>[1]!Table3[[#This Row],[10]]</f>
        <v>0</v>
      </c>
      <c r="N125" s="10">
        <f>[1]!Table3[[#This Row],[11]]</f>
        <v>0</v>
      </c>
      <c r="O125" s="10">
        <f>[1]!Table3[[#This Row],[12]]</f>
        <v>1</v>
      </c>
      <c r="P125" s="11">
        <f>SUM([1]!ABC[[#This Row],[1]:[12]])</f>
        <v>1</v>
      </c>
      <c r="Q125" s="14">
        <f>AVERAGE(Table16[[#This Row],[1]:[12]])</f>
        <v>8.3333333333333329E-2</v>
      </c>
      <c r="R125" s="45">
        <f>_xlfn.STDEV.P(Table16[[#This Row],[1]:[12]])</f>
        <v>0.27638539919628335</v>
      </c>
      <c r="S125" s="14">
        <f>($V$6)*SQRT((0.75)*(Table16[[#This Row],[DESV]])^2+(Table16[[#This Row],[PROM MES]])^2*(0.5)^2)</f>
        <v>0.13444831996131607</v>
      </c>
    </row>
    <row r="126" spans="1:19" hidden="1" x14ac:dyDescent="0.35">
      <c r="A126" s="10">
        <f>_xlfn.RANK.EQ([1]!ABC[[#This Row],[Total]],[1]!ABC[Total],0)</f>
        <v>129</v>
      </c>
      <c r="B126" s="10" t="str">
        <f>[1]!Table3[[#This Row],[MATERIAL]]</f>
        <v>filtro Y en bronce 1 1/2</v>
      </c>
      <c r="C126" s="10" t="str">
        <f>[1]!Table3[[#This Row],[UM]]</f>
        <v>UND</v>
      </c>
      <c r="D126" s="10">
        <f>[1]!Table3[[#This Row],[1]]</f>
        <v>0</v>
      </c>
      <c r="E126" s="10">
        <f>[1]!Table3[[#This Row],[2]]</f>
        <v>0</v>
      </c>
      <c r="F126" s="10">
        <f>[1]!Table3[[#This Row],[3]]</f>
        <v>0</v>
      </c>
      <c r="G126" s="10">
        <f>[1]!Table3[[#This Row],[4]]</f>
        <v>0</v>
      </c>
      <c r="H126" s="10">
        <f>[1]!Table3[[#This Row],[5]]</f>
        <v>0</v>
      </c>
      <c r="I126" s="10">
        <f>[1]!Table3[[#This Row],[6]]</f>
        <v>0</v>
      </c>
      <c r="J126" s="10">
        <f>[1]!Table3[[#This Row],[7]]</f>
        <v>0</v>
      </c>
      <c r="K126" s="10">
        <f>[1]!Table3[[#This Row],[8]]</f>
        <v>0</v>
      </c>
      <c r="L126" s="10">
        <f>[1]!Table3[[#This Row],[9]]</f>
        <v>1</v>
      </c>
      <c r="M126" s="10">
        <f>[1]!Table3[[#This Row],[10]]</f>
        <v>0</v>
      </c>
      <c r="N126" s="10">
        <f>[1]!Table3[[#This Row],[11]]</f>
        <v>0</v>
      </c>
      <c r="O126" s="10">
        <f>[1]!Table3[[#This Row],[12]]</f>
        <v>0</v>
      </c>
      <c r="P126" s="11">
        <f>SUM([1]!ABC[[#This Row],[1]:[12]])</f>
        <v>1</v>
      </c>
      <c r="Q126" s="14">
        <f>AVERAGE(Table16[[#This Row],[1]:[12]])</f>
        <v>8.3333333333333329E-2</v>
      </c>
      <c r="R126" s="45">
        <f>_xlfn.STDEV.P(Table16[[#This Row],[1]:[12]])</f>
        <v>0.27638539919628335</v>
      </c>
      <c r="S126" s="14">
        <f>($V$6)*SQRT((0.75)*(Table16[[#This Row],[DESV]])^2+(Table16[[#This Row],[PROM MES]])^2*(0.5)^2)</f>
        <v>0.13444831996131607</v>
      </c>
    </row>
    <row r="127" spans="1:19" hidden="1" x14ac:dyDescent="0.35">
      <c r="A127" s="10">
        <f>_xlfn.RANK.EQ([1]!ABC[[#This Row],[Total]],[1]!ABC[Total],0)</f>
        <v>87</v>
      </c>
      <c r="B127" s="10" t="str">
        <f>[1]!Table3[[#This Row],[MATERIAL]]</f>
        <v>Filtros de aire</v>
      </c>
      <c r="C127" s="10" t="str">
        <f>[1]!Table3[[#This Row],[UM]]</f>
        <v>UND</v>
      </c>
      <c r="D127" s="10">
        <f>[1]!Table3[[#This Row],[1]]</f>
        <v>2</v>
      </c>
      <c r="E127" s="10">
        <f>[1]!Table3[[#This Row],[2]]</f>
        <v>0</v>
      </c>
      <c r="F127" s="10">
        <f>[1]!Table3[[#This Row],[3]]</f>
        <v>0</v>
      </c>
      <c r="G127" s="10">
        <f>[1]!Table3[[#This Row],[4]]</f>
        <v>0</v>
      </c>
      <c r="H127" s="10">
        <f>[1]!Table3[[#This Row],[5]]</f>
        <v>0</v>
      </c>
      <c r="I127" s="10">
        <f>[1]!Table3[[#This Row],[6]]</f>
        <v>0</v>
      </c>
      <c r="J127" s="10">
        <f>[1]!Table3[[#This Row],[7]]</f>
        <v>0</v>
      </c>
      <c r="K127" s="10">
        <f>[1]!Table3[[#This Row],[8]]</f>
        <v>0</v>
      </c>
      <c r="L127" s="10">
        <f>[1]!Table3[[#This Row],[9]]</f>
        <v>0</v>
      </c>
      <c r="M127" s="10">
        <f>[1]!Table3[[#This Row],[10]]</f>
        <v>0</v>
      </c>
      <c r="N127" s="10">
        <f>[1]!Table3[[#This Row],[11]]</f>
        <v>0</v>
      </c>
      <c r="O127" s="10">
        <f>[1]!Table3[[#This Row],[12]]</f>
        <v>0</v>
      </c>
      <c r="P127" s="11">
        <f>SUM([1]!ABC[[#This Row],[1]:[12]])</f>
        <v>2</v>
      </c>
      <c r="Q127" s="14">
        <f>AVERAGE(Table16[[#This Row],[1]:[12]])</f>
        <v>0.16666666666666666</v>
      </c>
      <c r="R127" s="45">
        <f>_xlfn.STDEV.P(Table16[[#This Row],[1]:[12]])</f>
        <v>0.55277079839256671</v>
      </c>
      <c r="S127" s="14">
        <f>($V$6)*SQRT((0.75)*(Table16[[#This Row],[DESV]])^2+(Table16[[#This Row],[PROM MES]])^2*(0.5)^2)</f>
        <v>0.26889663992263213</v>
      </c>
    </row>
    <row r="128" spans="1:19" hidden="1" x14ac:dyDescent="0.35">
      <c r="A128" s="10">
        <f>_xlfn.RANK.EQ([1]!ABC[[#This Row],[Total]],[1]!ABC[Total],0)</f>
        <v>74</v>
      </c>
      <c r="B128" s="10" t="str">
        <f>[1]!Table3[[#This Row],[MATERIAL]]</f>
        <v>FUNDENTE</v>
      </c>
      <c r="C128" s="10" t="str">
        <f>[1]!Table3[[#This Row],[UM]]</f>
        <v>UND</v>
      </c>
      <c r="D128" s="10">
        <f>[1]!Table3[[#This Row],[1]]</f>
        <v>1</v>
      </c>
      <c r="E128" s="10">
        <f>[1]!Table3[[#This Row],[2]]</f>
        <v>1</v>
      </c>
      <c r="F128" s="10">
        <f>[1]!Table3[[#This Row],[3]]</f>
        <v>0</v>
      </c>
      <c r="G128" s="10">
        <f>[1]!Table3[[#This Row],[4]]</f>
        <v>0</v>
      </c>
      <c r="H128" s="10">
        <f>[1]!Table3[[#This Row],[5]]</f>
        <v>0</v>
      </c>
      <c r="I128" s="10">
        <f>[1]!Table3[[#This Row],[6]]</f>
        <v>0</v>
      </c>
      <c r="J128" s="10">
        <f>[1]!Table3[[#This Row],[7]]</f>
        <v>0</v>
      </c>
      <c r="K128" s="10">
        <f>[1]!Table3[[#This Row],[8]]</f>
        <v>0</v>
      </c>
      <c r="L128" s="10">
        <f>[1]!Table3[[#This Row],[9]]</f>
        <v>1</v>
      </c>
      <c r="M128" s="10">
        <f>[1]!Table3[[#This Row],[10]]</f>
        <v>0</v>
      </c>
      <c r="N128" s="10">
        <f>[1]!Table3[[#This Row],[11]]</f>
        <v>1</v>
      </c>
      <c r="O128" s="10">
        <f>[1]!Table3[[#This Row],[12]]</f>
        <v>1</v>
      </c>
      <c r="P128" s="11">
        <f>SUM([1]!ABC[[#This Row],[1]:[12]])</f>
        <v>5</v>
      </c>
      <c r="Q128" s="14">
        <f>AVERAGE(Table16[[#This Row],[1]:[12]])</f>
        <v>0.41666666666666669</v>
      </c>
      <c r="R128" s="45">
        <f>_xlfn.STDEV.P(Table16[[#This Row],[1]:[12]])</f>
        <v>0.49300664859163468</v>
      </c>
      <c r="S128" s="14">
        <f>($V$6)*SQRT((0.75)*(Table16[[#This Row],[DESV]])^2+(Table16[[#This Row],[PROM MES]])^2*(0.5)^2)</f>
        <v>0.26289819077614851</v>
      </c>
    </row>
    <row r="129" spans="1:19" x14ac:dyDescent="0.35">
      <c r="A129" s="10">
        <f>_xlfn.RANK.EQ([1]!ABC[[#This Row],[Total]],[1]!ABC[Total],0)</f>
        <v>62</v>
      </c>
      <c r="B129" s="10" t="str">
        <f>[1]!Table3[[#This Row],[MATERIAL]]</f>
        <v xml:space="preserve">JUEGO DE ORRIN CHEMETRON  </v>
      </c>
      <c r="C129" s="10" t="str">
        <f>[1]!Table3[[#This Row],[UM]]</f>
        <v>UND</v>
      </c>
      <c r="D129" s="10">
        <f>[1]!Table3[[#This Row],[1]]</f>
        <v>0</v>
      </c>
      <c r="E129" s="10">
        <f>[1]!Table3[[#This Row],[2]]</f>
        <v>0</v>
      </c>
      <c r="F129" s="10">
        <f>[1]!Table3[[#This Row],[3]]</f>
        <v>0</v>
      </c>
      <c r="G129" s="10">
        <f>[1]!Table3[[#This Row],[4]]</f>
        <v>12</v>
      </c>
      <c r="H129" s="10">
        <f>[1]!Table3[[#This Row],[5]]</f>
        <v>0</v>
      </c>
      <c r="I129" s="10">
        <f>[1]!Table3[[#This Row],[6]]</f>
        <v>0</v>
      </c>
      <c r="J129" s="10">
        <f>[1]!Table3[[#This Row],[7]]</f>
        <v>0</v>
      </c>
      <c r="K129" s="10">
        <f>[1]!Table3[[#This Row],[8]]</f>
        <v>0</v>
      </c>
      <c r="L129" s="10">
        <f>[1]!Table3[[#This Row],[9]]</f>
        <v>0</v>
      </c>
      <c r="M129" s="10">
        <f>[1]!Table3[[#This Row],[10]]</f>
        <v>0</v>
      </c>
      <c r="N129" s="10">
        <f>[1]!Table3[[#This Row],[11]]</f>
        <v>0</v>
      </c>
      <c r="O129" s="10">
        <f>[1]!Table3[[#This Row],[12]]</f>
        <v>0</v>
      </c>
      <c r="P129" s="11">
        <f>SUM([1]!ABC[[#This Row],[1]:[12]])</f>
        <v>12</v>
      </c>
      <c r="Q129" s="14">
        <f>AVERAGE(Table16[[#This Row],[1]:[12]])</f>
        <v>1</v>
      </c>
      <c r="R129" s="45">
        <f>_xlfn.STDEV.P(Table16[[#This Row],[1]:[12]])</f>
        <v>3.3166247903553998</v>
      </c>
      <c r="S129" s="14">
        <f>($V$6)*SQRT((0.75)*(Table16[[#This Row],[DESV]])^2+(Table16[[#This Row],[PROM MES]])^2*(0.5)^2)</f>
        <v>1.6133798395357926</v>
      </c>
    </row>
    <row r="130" spans="1:19" hidden="1" x14ac:dyDescent="0.35">
      <c r="A130" s="10">
        <f>_xlfn.RANK.EQ([1]!ABC[[#This Row],[Total]],[1]!ABC[Total],0)</f>
        <v>87</v>
      </c>
      <c r="B130" s="10" t="s">
        <v>116</v>
      </c>
      <c r="C130" s="11"/>
      <c r="D130" s="11">
        <v>0</v>
      </c>
      <c r="E130" s="11">
        <v>0</v>
      </c>
      <c r="F130" s="11">
        <v>2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f>SUM([1]!ABC[[#This Row],[1]:[12]])</f>
        <v>2</v>
      </c>
      <c r="Q130" s="14">
        <f>AVERAGE(Table16[[#This Row],[1]:[12]])</f>
        <v>0.16666666666666666</v>
      </c>
      <c r="R130" s="45">
        <f>_xlfn.STDEV.P(Table16[[#This Row],[1]:[12]])</f>
        <v>0.55277079839256671</v>
      </c>
      <c r="S130" s="14">
        <f>($V$6)*SQRT((0.75)*(Table16[[#This Row],[DESV]])^2+(Table16[[#This Row],[PROM MES]])^2*(0.5)^2)</f>
        <v>0.26889663992263213</v>
      </c>
    </row>
    <row r="131" spans="1:19" hidden="1" x14ac:dyDescent="0.35">
      <c r="A131" s="10">
        <f>_xlfn.RANK.EQ([1]!ABC[[#This Row],[Total]],[1]!ABC[Total],0)</f>
        <v>87</v>
      </c>
      <c r="B131" s="10" t="s">
        <v>117</v>
      </c>
      <c r="C131" s="11" t="s">
        <v>22</v>
      </c>
      <c r="D131" s="11">
        <v>2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f>SUM([1]!ABC[[#This Row],[1]:[12]])</f>
        <v>2</v>
      </c>
      <c r="Q131" s="14">
        <f>AVERAGE(Table16[[#This Row],[1]:[12]])</f>
        <v>0.16666666666666666</v>
      </c>
      <c r="R131" s="45">
        <f>_xlfn.STDEV.P(Table16[[#This Row],[1]:[12]])</f>
        <v>0.55277079839256671</v>
      </c>
      <c r="S131" s="14">
        <f>($V$6)*SQRT((0.75)*(Table16[[#This Row],[DESV]])^2+(Table16[[#This Row],[PROM MES]])^2*(0.5)^2)</f>
        <v>0.26889663992263213</v>
      </c>
    </row>
    <row r="132" spans="1:19" hidden="1" x14ac:dyDescent="0.35">
      <c r="A132" s="10">
        <f>_xlfn.RANK.EQ([1]!ABC[[#This Row],[Total]],[1]!ABC[Total],0)</f>
        <v>87</v>
      </c>
      <c r="B132" s="10" t="s">
        <v>122</v>
      </c>
      <c r="C132" s="11" t="s">
        <v>22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2</v>
      </c>
      <c r="M132" s="11">
        <v>0</v>
      </c>
      <c r="N132" s="11">
        <v>0</v>
      </c>
      <c r="O132" s="11">
        <v>0</v>
      </c>
      <c r="P132" s="11">
        <f>SUM([1]!ABC[[#This Row],[1]:[12]])</f>
        <v>2</v>
      </c>
      <c r="Q132" s="14">
        <f>AVERAGE(Table16[[#This Row],[1]:[12]])</f>
        <v>0.16666666666666666</v>
      </c>
      <c r="R132" s="45">
        <f>_xlfn.STDEV.P(Table16[[#This Row],[1]:[12]])</f>
        <v>0.55277079839256671</v>
      </c>
      <c r="S132" s="14">
        <f>($V$6)*SQRT((0.75)*(Table16[[#This Row],[DESV]])^2+(Table16[[#This Row],[PROM MES]])^2*(0.5)^2)</f>
        <v>0.26889663992263213</v>
      </c>
    </row>
    <row r="133" spans="1:19" hidden="1" x14ac:dyDescent="0.35">
      <c r="A133" s="10">
        <f>_xlfn.RANK.EQ([1]!ABC[[#This Row],[Total]],[1]!ABC[Total],0)</f>
        <v>87</v>
      </c>
      <c r="B133" s="10" t="s">
        <v>124</v>
      </c>
      <c r="C133" s="11" t="s">
        <v>22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2</v>
      </c>
      <c r="N133" s="11">
        <v>0</v>
      </c>
      <c r="O133" s="11">
        <v>0</v>
      </c>
      <c r="P133" s="11">
        <f>SUM([1]!ABC[[#This Row],[1]:[12]])</f>
        <v>2</v>
      </c>
      <c r="Q133" s="14">
        <f>AVERAGE(Table16[[#This Row],[1]:[12]])</f>
        <v>0.16666666666666666</v>
      </c>
      <c r="R133" s="45">
        <f>_xlfn.STDEV.P(Table16[[#This Row],[1]:[12]])</f>
        <v>0.55277079839256671</v>
      </c>
      <c r="S133" s="14">
        <f>($V$6)*SQRT((0.75)*(Table16[[#This Row],[DESV]])^2+(Table16[[#This Row],[PROM MES]])^2*(0.5)^2)</f>
        <v>0.26889663992263213</v>
      </c>
    </row>
    <row r="134" spans="1:19" hidden="1" x14ac:dyDescent="0.35">
      <c r="A134" s="10">
        <f>_xlfn.RANK.EQ([1]!ABC[[#This Row],[Total]],[1]!ABC[Total],0)</f>
        <v>87</v>
      </c>
      <c r="B134" s="10" t="s">
        <v>125</v>
      </c>
      <c r="C134" s="11" t="s">
        <v>22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2</v>
      </c>
      <c r="N134" s="11">
        <v>0</v>
      </c>
      <c r="O134" s="11">
        <v>0</v>
      </c>
      <c r="P134" s="11">
        <f>SUM([1]!ABC[[#This Row],[1]:[12]])</f>
        <v>2</v>
      </c>
      <c r="Q134" s="14">
        <f>AVERAGE(Table16[[#This Row],[1]:[12]])</f>
        <v>0.16666666666666666</v>
      </c>
      <c r="R134" s="45">
        <f>_xlfn.STDEV.P(Table16[[#This Row],[1]:[12]])</f>
        <v>0.55277079839256671</v>
      </c>
      <c r="S134" s="14">
        <f>($V$6)*SQRT((0.75)*(Table16[[#This Row],[DESV]])^2+(Table16[[#This Row],[PROM MES]])^2*(0.5)^2)</f>
        <v>0.26889663992263213</v>
      </c>
    </row>
    <row r="135" spans="1:19" hidden="1" x14ac:dyDescent="0.35">
      <c r="A135" s="10">
        <f>_xlfn.RANK.EQ([1]!ABC[[#This Row],[Total]],[1]!ABC[Total],0)</f>
        <v>87</v>
      </c>
      <c r="B135" s="10" t="s">
        <v>136</v>
      </c>
      <c r="C135" s="11" t="s">
        <v>22</v>
      </c>
      <c r="D135" s="11">
        <v>2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f>SUM([1]!ABC[[#This Row],[1]:[12]])</f>
        <v>2</v>
      </c>
      <c r="Q135" s="14">
        <f>AVERAGE(Table16[[#This Row],[1]:[12]])</f>
        <v>0.16666666666666666</v>
      </c>
      <c r="R135" s="45">
        <f>_xlfn.STDEV.P(Table16[[#This Row],[1]:[12]])</f>
        <v>0.55277079839256671</v>
      </c>
      <c r="S135" s="14">
        <f>($V$6)*SQRT((0.75)*(Table16[[#This Row],[DESV]])^2+(Table16[[#This Row],[PROM MES]])^2*(0.5)^2)</f>
        <v>0.26889663992263213</v>
      </c>
    </row>
    <row r="136" spans="1:19" hidden="1" x14ac:dyDescent="0.35">
      <c r="A136" s="10">
        <f>_xlfn.RANK.EQ([1]!ABC[[#This Row],[Total]],[1]!ABC[Total],0)</f>
        <v>87</v>
      </c>
      <c r="B136" s="10" t="s">
        <v>138</v>
      </c>
      <c r="C136" s="11" t="s">
        <v>22</v>
      </c>
      <c r="D136" s="11">
        <v>2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f>SUM([1]!ABC[[#This Row],[1]:[12]])</f>
        <v>2</v>
      </c>
      <c r="Q136" s="14">
        <f>AVERAGE(Table16[[#This Row],[1]:[12]])</f>
        <v>0.16666666666666666</v>
      </c>
      <c r="R136" s="45">
        <f>_xlfn.STDEV.P(Table16[[#This Row],[1]:[12]])</f>
        <v>0.55277079839256671</v>
      </c>
      <c r="S136" s="14">
        <f>($V$6)*SQRT((0.75)*(Table16[[#This Row],[DESV]])^2+(Table16[[#This Row],[PROM MES]])^2*(0.5)^2)</f>
        <v>0.26889663992263213</v>
      </c>
    </row>
    <row r="137" spans="1:19" hidden="1" x14ac:dyDescent="0.35">
      <c r="A137" s="10">
        <f>_xlfn.RANK.EQ([1]!ABC[[#This Row],[Total]],[1]!ABC[Total],0)</f>
        <v>87</v>
      </c>
      <c r="B137" s="37" t="s">
        <v>139</v>
      </c>
      <c r="C137" s="11" t="s">
        <v>22</v>
      </c>
      <c r="D137" s="11">
        <v>2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f>SUM([1]!ABC[[#This Row],[1]:[12]])</f>
        <v>2</v>
      </c>
      <c r="Q137" s="14">
        <f>AVERAGE(Table16[[#This Row],[1]:[12]])</f>
        <v>0.16666666666666666</v>
      </c>
      <c r="R137" s="45">
        <f>_xlfn.STDEV.P(Table16[[#This Row],[1]:[12]])</f>
        <v>0.55277079839256671</v>
      </c>
      <c r="S137" s="14">
        <f>($V$6)*SQRT((0.75)*(Table16[[#This Row],[DESV]])^2+(Table16[[#This Row],[PROM MES]])^2*(0.5)^2)</f>
        <v>0.26889663992263213</v>
      </c>
    </row>
    <row r="138" spans="1:19" hidden="1" x14ac:dyDescent="0.35">
      <c r="A138" s="10">
        <f>_xlfn.RANK.EQ([1]!ABC[[#This Row],[Total]],[1]!ABC[Total],0)</f>
        <v>87</v>
      </c>
      <c r="B138" s="10" t="s">
        <v>145</v>
      </c>
      <c r="C138" s="11" t="s">
        <v>22</v>
      </c>
      <c r="D138" s="11">
        <v>2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f>SUM([1]!ABC[[#This Row],[1]:[12]])</f>
        <v>2</v>
      </c>
      <c r="Q138" s="14">
        <f>AVERAGE(Table16[[#This Row],[1]:[12]])</f>
        <v>0.16666666666666666</v>
      </c>
      <c r="R138" s="45">
        <f>_xlfn.STDEV.P(Table16[[#This Row],[1]:[12]])</f>
        <v>0.55277079839256671</v>
      </c>
      <c r="S138" s="14">
        <f>($V$6)*SQRT((0.75)*(Table16[[#This Row],[DESV]])^2+(Table16[[#This Row],[PROM MES]])^2*(0.5)^2)</f>
        <v>0.26889663992263213</v>
      </c>
    </row>
    <row r="139" spans="1:19" hidden="1" x14ac:dyDescent="0.35">
      <c r="A139" s="10">
        <f>_xlfn.RANK.EQ([1]!ABC[[#This Row],[Total]],[1]!ABC[Total],0)</f>
        <v>87</v>
      </c>
      <c r="B139" s="10" t="s">
        <v>149</v>
      </c>
      <c r="C139" s="11" t="s">
        <v>22</v>
      </c>
      <c r="D139" s="11">
        <v>2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f>SUM([1]!ABC[[#This Row],[1]:[12]])</f>
        <v>2</v>
      </c>
      <c r="Q139" s="14">
        <f>AVERAGE(Table16[[#This Row],[1]:[12]])</f>
        <v>0.16666666666666666</v>
      </c>
      <c r="R139" s="45">
        <f>_xlfn.STDEV.P(Table16[[#This Row],[1]:[12]])</f>
        <v>0.55277079839256671</v>
      </c>
      <c r="S139" s="14">
        <f>($V$6)*SQRT((0.75)*(Table16[[#This Row],[DESV]])^2+(Table16[[#This Row],[PROM MES]])^2*(0.5)^2)</f>
        <v>0.26889663992263213</v>
      </c>
    </row>
    <row r="140" spans="1:19" hidden="1" x14ac:dyDescent="0.35">
      <c r="A140" s="10">
        <f>_xlfn.RANK.EQ([1]!ABC[[#This Row],[Total]],[1]!ABC[Total],0)</f>
        <v>87</v>
      </c>
      <c r="B140" s="10" t="s">
        <v>153</v>
      </c>
      <c r="C140" s="11" t="s">
        <v>22</v>
      </c>
      <c r="D140" s="11">
        <v>2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f>SUM([1]!ABC[[#This Row],[1]:[12]])</f>
        <v>2</v>
      </c>
      <c r="Q140" s="14">
        <f>AVERAGE(Table16[[#This Row],[1]:[12]])</f>
        <v>0.16666666666666666</v>
      </c>
      <c r="R140" s="45">
        <f>_xlfn.STDEV.P(Table16[[#This Row],[1]:[12]])</f>
        <v>0.55277079839256671</v>
      </c>
      <c r="S140" s="14">
        <f>($V$6)*SQRT((0.75)*(Table16[[#This Row],[DESV]])^2+(Table16[[#This Row],[PROM MES]])^2*(0.5)^2)</f>
        <v>0.26889663992263213</v>
      </c>
    </row>
    <row r="141" spans="1:19" hidden="1" x14ac:dyDescent="0.35">
      <c r="A141" s="10">
        <f>_xlfn.RANK.EQ([1]!ABC[[#This Row],[Total]],[1]!ABC[Total],0)</f>
        <v>87</v>
      </c>
      <c r="B141" s="10" t="s">
        <v>154</v>
      </c>
      <c r="C141" s="11" t="s">
        <v>22</v>
      </c>
      <c r="D141" s="11">
        <v>2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f>SUM([1]!ABC[[#This Row],[1]:[12]])</f>
        <v>2</v>
      </c>
      <c r="Q141" s="14">
        <f>AVERAGE(Table16[[#This Row],[1]:[12]])</f>
        <v>0.16666666666666666</v>
      </c>
      <c r="R141" s="45">
        <f>_xlfn.STDEV.P(Table16[[#This Row],[1]:[12]])</f>
        <v>0.55277079839256671</v>
      </c>
      <c r="S141" s="14">
        <f>($V$6)*SQRT((0.75)*(Table16[[#This Row],[DESV]])^2+(Table16[[#This Row],[PROM MES]])^2*(0.5)^2)</f>
        <v>0.26889663992263213</v>
      </c>
    </row>
    <row r="142" spans="1:19" hidden="1" x14ac:dyDescent="0.35">
      <c r="A142" s="10">
        <f>_xlfn.RANK.EQ([1]!ABC[[#This Row],[Total]],[1]!ABC[Total],0)</f>
        <v>87</v>
      </c>
      <c r="B142" s="10" t="s">
        <v>158</v>
      </c>
      <c r="C142" s="11" t="s">
        <v>22</v>
      </c>
      <c r="D142" s="11">
        <v>2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f>SUM([1]!ABC[[#This Row],[1]:[12]])</f>
        <v>2</v>
      </c>
      <c r="Q142" s="14">
        <f>AVERAGE(Table16[[#This Row],[1]:[12]])</f>
        <v>0.16666666666666666</v>
      </c>
      <c r="R142" s="45">
        <f>_xlfn.STDEV.P(Table16[[#This Row],[1]:[12]])</f>
        <v>0.55277079839256671</v>
      </c>
      <c r="S142" s="14">
        <f>($V$6)*SQRT((0.75)*(Table16[[#This Row],[DESV]])^2+(Table16[[#This Row],[PROM MES]])^2*(0.5)^2)</f>
        <v>0.26889663992263213</v>
      </c>
    </row>
    <row r="143" spans="1:19" hidden="1" x14ac:dyDescent="0.35">
      <c r="A143" s="10">
        <f>_xlfn.RANK.EQ([1]!ABC[[#This Row],[Total]],[1]!ABC[Total],0)</f>
        <v>87</v>
      </c>
      <c r="B143" s="10" t="s">
        <v>163</v>
      </c>
      <c r="C143" s="11" t="s">
        <v>25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1</v>
      </c>
      <c r="N143" s="11">
        <v>0</v>
      </c>
      <c r="O143" s="11">
        <v>1</v>
      </c>
      <c r="P143" s="11">
        <f>SUM([1]!ABC[[#This Row],[1]:[12]])</f>
        <v>2</v>
      </c>
      <c r="Q143" s="14">
        <f>AVERAGE(Table16[[#This Row],[1]:[12]])</f>
        <v>0.16666666666666666</v>
      </c>
      <c r="R143" s="45">
        <f>_xlfn.STDEV.P(Table16[[#This Row],[1]:[12]])</f>
        <v>0.37267799624996495</v>
      </c>
      <c r="S143" s="14">
        <f>($V$6)*SQRT((0.75)*(Table16[[#This Row],[DESV]])^2+(Table16[[#This Row],[PROM MES]])^2*(0.5)^2)</f>
        <v>0.18446157318522424</v>
      </c>
    </row>
    <row r="144" spans="1:19" hidden="1" x14ac:dyDescent="0.35">
      <c r="A144" s="10">
        <f>_xlfn.RANK.EQ([1]!ABC[[#This Row],[Total]],[1]!ABC[Total],0)</f>
        <v>87</v>
      </c>
      <c r="B144" s="10" t="s">
        <v>164</v>
      </c>
      <c r="C144" s="11" t="s">
        <v>25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2</v>
      </c>
      <c r="N144" s="11">
        <v>0</v>
      </c>
      <c r="O144" s="11">
        <v>0</v>
      </c>
      <c r="P144" s="11">
        <f>SUM([1]!ABC[[#This Row],[1]:[12]])</f>
        <v>2</v>
      </c>
      <c r="Q144" s="14">
        <f>AVERAGE(Table16[[#This Row],[1]:[12]])</f>
        <v>0.16666666666666666</v>
      </c>
      <c r="R144" s="45">
        <f>_xlfn.STDEV.P(Table16[[#This Row],[1]:[12]])</f>
        <v>0.55277079839256671</v>
      </c>
      <c r="S144" s="14">
        <f>($V$6)*SQRT((0.75)*(Table16[[#This Row],[DESV]])^2+(Table16[[#This Row],[PROM MES]])^2*(0.5)^2)</f>
        <v>0.26889663992263213</v>
      </c>
    </row>
    <row r="145" spans="1:19" hidden="1" x14ac:dyDescent="0.35">
      <c r="A145" s="10">
        <f>_xlfn.RANK.EQ([1]!ABC[[#This Row],[Total]],[1]!ABC[Total],0)</f>
        <v>87</v>
      </c>
      <c r="B145" s="10" t="s">
        <v>173</v>
      </c>
      <c r="C145" s="11" t="s">
        <v>22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2</v>
      </c>
      <c r="N145" s="11">
        <v>0</v>
      </c>
      <c r="O145" s="11">
        <v>0</v>
      </c>
      <c r="P145" s="11">
        <f>SUM([1]!ABC[[#This Row],[1]:[12]])</f>
        <v>2</v>
      </c>
      <c r="Q145" s="14">
        <f>AVERAGE(Table16[[#This Row],[1]:[12]])</f>
        <v>0.16666666666666666</v>
      </c>
      <c r="R145" s="45">
        <f>_xlfn.STDEV.P(Table16[[#This Row],[1]:[12]])</f>
        <v>0.55277079839256671</v>
      </c>
      <c r="S145" s="14">
        <f>($V$6)*SQRT((0.75)*(Table16[[#This Row],[DESV]])^2+(Table16[[#This Row],[PROM MES]])^2*(0.5)^2)</f>
        <v>0.26889663992263213</v>
      </c>
    </row>
    <row r="146" spans="1:19" hidden="1" x14ac:dyDescent="0.35">
      <c r="A146" s="10">
        <f>_xlfn.RANK.EQ([1]!ABC[[#This Row],[Total]],[1]!ABC[Total],0)</f>
        <v>87</v>
      </c>
      <c r="B146" s="10" t="s">
        <v>179</v>
      </c>
      <c r="C146" s="11" t="s">
        <v>22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2</v>
      </c>
      <c r="M146" s="11">
        <v>0</v>
      </c>
      <c r="N146" s="11">
        <v>0</v>
      </c>
      <c r="O146" s="11">
        <v>0</v>
      </c>
      <c r="P146" s="11">
        <f>SUM([1]!ABC[[#This Row],[1]:[12]])</f>
        <v>2</v>
      </c>
      <c r="Q146" s="14">
        <f>AVERAGE(Table16[[#This Row],[1]:[12]])</f>
        <v>0.16666666666666666</v>
      </c>
      <c r="R146" s="45">
        <f>_xlfn.STDEV.P(Table16[[#This Row],[1]:[12]])</f>
        <v>0.55277079839256671</v>
      </c>
      <c r="S146" s="14">
        <f>($V$6)*SQRT((0.75)*(Table16[[#This Row],[DESV]])^2+(Table16[[#This Row],[PROM MES]])^2*(0.5)^2)</f>
        <v>0.26889663992263213</v>
      </c>
    </row>
    <row r="147" spans="1:19" hidden="1" x14ac:dyDescent="0.35">
      <c r="A147" s="10">
        <f>_xlfn.RANK.EQ([1]!ABC[[#This Row],[Total]],[1]!ABC[Total],0)</f>
        <v>87</v>
      </c>
      <c r="B147" s="10" t="s">
        <v>180</v>
      </c>
      <c r="C147" s="11" t="s">
        <v>22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2</v>
      </c>
      <c r="M147" s="11">
        <v>0</v>
      </c>
      <c r="N147" s="11">
        <v>0</v>
      </c>
      <c r="O147" s="11">
        <v>0</v>
      </c>
      <c r="P147" s="11">
        <f>SUM([1]!ABC[[#This Row],[1]:[12]])</f>
        <v>2</v>
      </c>
      <c r="Q147" s="14">
        <f>AVERAGE(Table16[[#This Row],[1]:[12]])</f>
        <v>0.16666666666666666</v>
      </c>
      <c r="R147" s="45">
        <f>_xlfn.STDEV.P(Table16[[#This Row],[1]:[12]])</f>
        <v>0.55277079839256671</v>
      </c>
      <c r="S147" s="14">
        <f>($V$6)*SQRT((0.75)*(Table16[[#This Row],[DESV]])^2+(Table16[[#This Row],[PROM MES]])^2*(0.5)^2)</f>
        <v>0.26889663992263213</v>
      </c>
    </row>
    <row r="148" spans="1:19" hidden="1" x14ac:dyDescent="0.35">
      <c r="A148" s="10">
        <f>_xlfn.RANK.EQ([1]!ABC[[#This Row],[Total]],[1]!ABC[Total],0)</f>
        <v>87</v>
      </c>
      <c r="B148" s="10" t="s">
        <v>196</v>
      </c>
      <c r="C148" s="11" t="s">
        <v>22</v>
      </c>
      <c r="D148" s="11">
        <v>2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f>SUM([1]!ABC[[#This Row],[1]:[12]])</f>
        <v>2</v>
      </c>
      <c r="Q148" s="14">
        <f>AVERAGE(Table16[[#This Row],[1]:[12]])</f>
        <v>0.16666666666666666</v>
      </c>
      <c r="R148" s="45">
        <f>_xlfn.STDEV.P(Table16[[#This Row],[1]:[12]])</f>
        <v>0.55277079839256671</v>
      </c>
      <c r="S148" s="14">
        <f>($V$6)*SQRT((0.75)*(Table16[[#This Row],[DESV]])^2+(Table16[[#This Row],[PROM MES]])^2*(0.5)^2)</f>
        <v>0.26889663992263213</v>
      </c>
    </row>
    <row r="149" spans="1:19" hidden="1" x14ac:dyDescent="0.35">
      <c r="A149" s="10">
        <f>_xlfn.RANK.EQ([1]!ABC[[#This Row],[Total]],[1]!ABC[Total],0)</f>
        <v>87</v>
      </c>
      <c r="B149" s="10" t="s">
        <v>197</v>
      </c>
      <c r="C149" s="11" t="s">
        <v>22</v>
      </c>
      <c r="D149" s="11">
        <v>0</v>
      </c>
      <c r="E149" s="11">
        <v>2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f>SUM([1]!ABC[[#This Row],[1]:[12]])</f>
        <v>2</v>
      </c>
      <c r="Q149" s="14">
        <f>AVERAGE(Table16[[#This Row],[1]:[12]])</f>
        <v>0.16666666666666666</v>
      </c>
      <c r="R149" s="45">
        <f>_xlfn.STDEV.P(Table16[[#This Row],[1]:[12]])</f>
        <v>0.55277079839256671</v>
      </c>
      <c r="S149" s="14">
        <f>($V$6)*SQRT((0.75)*(Table16[[#This Row],[DESV]])^2+(Table16[[#This Row],[PROM MES]])^2*(0.5)^2)</f>
        <v>0.26889663992263213</v>
      </c>
    </row>
    <row r="150" spans="1:19" hidden="1" x14ac:dyDescent="0.35">
      <c r="A150" s="10">
        <f>_xlfn.RANK.EQ([1]!ABC[[#This Row],[Total]],[1]!ABC[Total],0)</f>
        <v>87</v>
      </c>
      <c r="B150" s="10" t="s">
        <v>204</v>
      </c>
      <c r="C150" s="11" t="s">
        <v>22</v>
      </c>
      <c r="D150" s="11">
        <v>2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f>SUM([1]!ABC[[#This Row],[1]:[12]])</f>
        <v>2</v>
      </c>
      <c r="Q150" s="14">
        <f>AVERAGE(Table16[[#This Row],[1]:[12]])</f>
        <v>0.16666666666666666</v>
      </c>
      <c r="R150" s="45">
        <f>_xlfn.STDEV.P(Table16[[#This Row],[1]:[12]])</f>
        <v>0.55277079839256671</v>
      </c>
      <c r="S150" s="14">
        <f>($V$6)*SQRT((0.75)*(Table16[[#This Row],[DESV]])^2+(Table16[[#This Row],[PROM MES]])^2*(0.5)^2)</f>
        <v>0.26889663992263213</v>
      </c>
    </row>
    <row r="151" spans="1:19" hidden="1" x14ac:dyDescent="0.35">
      <c r="A151" s="10">
        <f>_xlfn.RANK.EQ([1]!ABC[[#This Row],[Total]],[1]!ABC[Total],0)</f>
        <v>87</v>
      </c>
      <c r="B151" s="10" t="s">
        <v>208</v>
      </c>
      <c r="C151" s="11" t="s">
        <v>22</v>
      </c>
      <c r="D151" s="11">
        <v>0</v>
      </c>
      <c r="E151" s="11">
        <v>2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f>SUM([1]!ABC[[#This Row],[1]:[12]])</f>
        <v>2</v>
      </c>
      <c r="Q151" s="14">
        <f>AVERAGE(Table16[[#This Row],[1]:[12]])</f>
        <v>0.16666666666666666</v>
      </c>
      <c r="R151" s="45">
        <f>_xlfn.STDEV.P(Table16[[#This Row],[1]:[12]])</f>
        <v>0.55277079839256671</v>
      </c>
      <c r="S151" s="14">
        <f>($V$6)*SQRT((0.75)*(Table16[[#This Row],[DESV]])^2+(Table16[[#This Row],[PROM MES]])^2*(0.5)^2)</f>
        <v>0.26889663992263213</v>
      </c>
    </row>
    <row r="152" spans="1:19" hidden="1" x14ac:dyDescent="0.35">
      <c r="A152" s="10">
        <f>_xlfn.RANK.EQ([1]!ABC[[#This Row],[Total]],[1]!ABC[Total],0)</f>
        <v>87</v>
      </c>
      <c r="B152" s="10" t="s">
        <v>214</v>
      </c>
      <c r="C152" s="11" t="s">
        <v>22</v>
      </c>
      <c r="D152" s="11">
        <v>0</v>
      </c>
      <c r="E152" s="11">
        <v>0</v>
      </c>
      <c r="F152" s="11">
        <v>0</v>
      </c>
      <c r="G152" s="11">
        <v>2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f>SUM([1]!ABC[[#This Row],[1]:[12]])</f>
        <v>2</v>
      </c>
      <c r="Q152" s="14">
        <f>AVERAGE(Table16[[#This Row],[1]:[12]])</f>
        <v>0.16666666666666666</v>
      </c>
      <c r="R152" s="45">
        <f>_xlfn.STDEV.P(Table16[[#This Row],[1]:[12]])</f>
        <v>0.55277079839256671</v>
      </c>
      <c r="S152" s="14">
        <f>($V$6)*SQRT((0.75)*(Table16[[#This Row],[DESV]])^2+(Table16[[#This Row],[PROM MES]])^2*(0.5)^2)</f>
        <v>0.26889663992263213</v>
      </c>
    </row>
    <row r="153" spans="1:19" hidden="1" x14ac:dyDescent="0.35">
      <c r="A153" s="10">
        <f>_xlfn.RANK.EQ([1]!ABC[[#This Row],[Total]],[1]!ABC[Total],0)</f>
        <v>87</v>
      </c>
      <c r="B153" s="10" t="s">
        <v>215</v>
      </c>
      <c r="C153" s="11" t="s">
        <v>22</v>
      </c>
      <c r="D153" s="11">
        <v>0</v>
      </c>
      <c r="E153" s="11">
        <v>0</v>
      </c>
      <c r="F153" s="11">
        <v>2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f>SUM([1]!ABC[[#This Row],[1]:[12]])</f>
        <v>2</v>
      </c>
      <c r="Q153" s="14">
        <f>AVERAGE(Table16[[#This Row],[1]:[12]])</f>
        <v>0.16666666666666666</v>
      </c>
      <c r="R153" s="45">
        <f>_xlfn.STDEV.P(Table16[[#This Row],[1]:[12]])</f>
        <v>0.55277079839256671</v>
      </c>
      <c r="S153" s="14">
        <f>($V$6)*SQRT((0.75)*(Table16[[#This Row],[DESV]])^2+(Table16[[#This Row],[PROM MES]])^2*(0.5)^2)</f>
        <v>0.26889663992263213</v>
      </c>
    </row>
    <row r="154" spans="1:19" hidden="1" x14ac:dyDescent="0.35">
      <c r="A154" s="10">
        <f>_xlfn.RANK.EQ([1]!ABC[[#This Row],[Total]],[1]!ABC[Total],0)</f>
        <v>87</v>
      </c>
      <c r="B154" s="10" t="s">
        <v>216</v>
      </c>
      <c r="C154" s="11" t="s">
        <v>22</v>
      </c>
      <c r="D154" s="11">
        <v>0</v>
      </c>
      <c r="E154" s="11">
        <v>0</v>
      </c>
      <c r="F154" s="11">
        <v>2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f>SUM([1]!ABC[[#This Row],[1]:[12]])</f>
        <v>2</v>
      </c>
      <c r="Q154" s="14">
        <f>AVERAGE(Table16[[#This Row],[1]:[12]])</f>
        <v>0.16666666666666666</v>
      </c>
      <c r="R154" s="45">
        <f>_xlfn.STDEV.P(Table16[[#This Row],[1]:[12]])</f>
        <v>0.55277079839256671</v>
      </c>
      <c r="S154" s="14">
        <f>($V$6)*SQRT((0.75)*(Table16[[#This Row],[DESV]])^2+(Table16[[#This Row],[PROM MES]])^2*(0.5)^2)</f>
        <v>0.26889663992263213</v>
      </c>
    </row>
    <row r="155" spans="1:19" hidden="1" x14ac:dyDescent="0.35">
      <c r="A155" s="10">
        <f>_xlfn.RANK.EQ([1]!ABC[[#This Row],[Total]],[1]!ABC[Total],0)</f>
        <v>87</v>
      </c>
      <c r="B155" s="10" t="s">
        <v>221</v>
      </c>
      <c r="C155" s="11" t="s">
        <v>22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2</v>
      </c>
      <c r="N155" s="11">
        <v>0</v>
      </c>
      <c r="O155" s="11">
        <v>0</v>
      </c>
      <c r="P155" s="11">
        <f>SUM([1]!ABC[[#This Row],[1]:[12]])</f>
        <v>2</v>
      </c>
      <c r="Q155" s="14">
        <f>AVERAGE(Table16[[#This Row],[1]:[12]])</f>
        <v>0.16666666666666666</v>
      </c>
      <c r="R155" s="45">
        <f>_xlfn.STDEV.P(Table16[[#This Row],[1]:[12]])</f>
        <v>0.55277079839256671</v>
      </c>
      <c r="S155" s="14">
        <f>($V$6)*SQRT((0.75)*(Table16[[#This Row],[DESV]])^2+(Table16[[#This Row],[PROM MES]])^2*(0.5)^2)</f>
        <v>0.26889663992263213</v>
      </c>
    </row>
    <row r="156" spans="1:19" hidden="1" x14ac:dyDescent="0.35">
      <c r="A156" s="10">
        <f>_xlfn.RANK.EQ([1]!ABC[[#This Row],[Total]],[1]!ABC[Total],0)</f>
        <v>129</v>
      </c>
      <c r="B156" s="10" t="s">
        <v>87</v>
      </c>
      <c r="C156" s="11" t="s">
        <v>22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1</v>
      </c>
      <c r="M156" s="11">
        <v>0</v>
      </c>
      <c r="N156" s="11">
        <v>0</v>
      </c>
      <c r="O156" s="11">
        <v>0</v>
      </c>
      <c r="P156" s="11">
        <f>SUM([1]!ABC[[#This Row],[1]:[12]])</f>
        <v>1</v>
      </c>
      <c r="Q156" s="14">
        <f>AVERAGE(Table16[[#This Row],[1]:[12]])</f>
        <v>8.3333333333333329E-2</v>
      </c>
      <c r="R156" s="45">
        <f>_xlfn.STDEV.P(Table16[[#This Row],[1]:[12]])</f>
        <v>0.27638539919628335</v>
      </c>
      <c r="S156" s="14">
        <f>($V$6)*SQRT((0.75)*(Table16[[#This Row],[DESV]])^2+(Table16[[#This Row],[PROM MES]])^2*(0.5)^2)</f>
        <v>0.13444831996131607</v>
      </c>
    </row>
    <row r="157" spans="1:19" hidden="1" x14ac:dyDescent="0.35">
      <c r="A157" s="10">
        <f>_xlfn.RANK.EQ([1]!ABC[[#This Row],[Total]],[1]!ABC[Total],0)</f>
        <v>129</v>
      </c>
      <c r="B157" s="10" t="s">
        <v>91</v>
      </c>
      <c r="C157" s="11" t="s">
        <v>22</v>
      </c>
      <c r="D157" s="11">
        <v>1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f>SUM([1]!ABC[[#This Row],[1]:[12]])</f>
        <v>1</v>
      </c>
      <c r="Q157" s="14">
        <f>AVERAGE(Table16[[#This Row],[1]:[12]])</f>
        <v>8.3333333333333329E-2</v>
      </c>
      <c r="R157" s="45">
        <f>_xlfn.STDEV.P(Table16[[#This Row],[1]:[12]])</f>
        <v>0.27638539919628335</v>
      </c>
      <c r="S157" s="14">
        <f>($V$6)*SQRT((0.75)*(Table16[[#This Row],[DESV]])^2+(Table16[[#This Row],[PROM MES]])^2*(0.5)^2)</f>
        <v>0.13444831996131607</v>
      </c>
    </row>
    <row r="158" spans="1:19" hidden="1" x14ac:dyDescent="0.35">
      <c r="A158" s="10">
        <f>_xlfn.RANK.EQ([1]!ABC[[#This Row],[Total]],[1]!ABC[Total],0)</f>
        <v>129</v>
      </c>
      <c r="B158" s="10" t="s">
        <v>92</v>
      </c>
      <c r="C158" s="11" t="s">
        <v>22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1</v>
      </c>
      <c r="O158" s="11">
        <v>0</v>
      </c>
      <c r="P158" s="11">
        <f>SUM([1]!ABC[[#This Row],[1]:[12]])</f>
        <v>1</v>
      </c>
      <c r="Q158" s="14">
        <f>AVERAGE(Table16[[#This Row],[1]:[12]])</f>
        <v>8.3333333333333329E-2</v>
      </c>
      <c r="R158" s="45">
        <f>_xlfn.STDEV.P(Table16[[#This Row],[1]:[12]])</f>
        <v>0.27638539919628335</v>
      </c>
      <c r="S158" s="14">
        <f>($V$6)*SQRT((0.75)*(Table16[[#This Row],[DESV]])^2+(Table16[[#This Row],[PROM MES]])^2*(0.5)^2)</f>
        <v>0.13444831996131607</v>
      </c>
    </row>
    <row r="159" spans="1:19" hidden="1" x14ac:dyDescent="0.35">
      <c r="A159" s="10">
        <f>_xlfn.RANK.EQ([1]!ABC[[#This Row],[Total]],[1]!ABC[Total],0)</f>
        <v>129</v>
      </c>
      <c r="B159" s="10" t="s">
        <v>95</v>
      </c>
      <c r="C159" s="11" t="s">
        <v>22</v>
      </c>
      <c r="D159" s="11">
        <v>1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f>SUM([1]!ABC[[#This Row],[1]:[12]])</f>
        <v>1</v>
      </c>
      <c r="Q159" s="14">
        <f>AVERAGE(Table16[[#This Row],[1]:[12]])</f>
        <v>8.3333333333333329E-2</v>
      </c>
      <c r="R159" s="45">
        <f>_xlfn.STDEV.P(Table16[[#This Row],[1]:[12]])</f>
        <v>0.27638539919628335</v>
      </c>
      <c r="S159" s="14">
        <f>($V$6)*SQRT((0.75)*(Table16[[#This Row],[DESV]])^2+(Table16[[#This Row],[PROM MES]])^2*(0.5)^2)</f>
        <v>0.13444831996131607</v>
      </c>
    </row>
    <row r="160" spans="1:19" hidden="1" x14ac:dyDescent="0.35">
      <c r="A160" s="10">
        <f>_xlfn.RANK.EQ([1]!ABC[[#This Row],[Total]],[1]!ABC[Total],0)</f>
        <v>129</v>
      </c>
      <c r="B160" s="10" t="s">
        <v>96</v>
      </c>
      <c r="C160" s="11" t="s">
        <v>22</v>
      </c>
      <c r="D160" s="11">
        <v>1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f>SUM([1]!ABC[[#This Row],[1]:[12]])</f>
        <v>1</v>
      </c>
      <c r="Q160" s="14">
        <f>AVERAGE(Table16[[#This Row],[1]:[12]])</f>
        <v>8.3333333333333329E-2</v>
      </c>
      <c r="R160" s="45">
        <f>_xlfn.STDEV.P(Table16[[#This Row],[1]:[12]])</f>
        <v>0.27638539919628335</v>
      </c>
      <c r="S160" s="14">
        <f>($V$6)*SQRT((0.75)*(Table16[[#This Row],[DESV]])^2+(Table16[[#This Row],[PROM MES]])^2*(0.5)^2)</f>
        <v>0.13444831996131607</v>
      </c>
    </row>
    <row r="161" spans="1:19" hidden="1" x14ac:dyDescent="0.35">
      <c r="A161" s="10">
        <f>_xlfn.RANK.EQ([1]!ABC[[#This Row],[Total]],[1]!ABC[Total],0)</f>
        <v>129</v>
      </c>
      <c r="B161" s="10" t="s">
        <v>97</v>
      </c>
      <c r="C161" s="11" t="s">
        <v>22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1</v>
      </c>
      <c r="P161" s="11">
        <f>SUM([1]!ABC[[#This Row],[1]:[12]])</f>
        <v>1</v>
      </c>
      <c r="Q161" s="14">
        <f>AVERAGE(Table16[[#This Row],[1]:[12]])</f>
        <v>8.3333333333333329E-2</v>
      </c>
      <c r="R161" s="45">
        <f>_xlfn.STDEV.P(Table16[[#This Row],[1]:[12]])</f>
        <v>0.27638539919628335</v>
      </c>
      <c r="S161" s="14">
        <f>($V$6)*SQRT((0.75)*(Table16[[#This Row],[DESV]])^2+(Table16[[#This Row],[PROM MES]])^2*(0.5)^2)</f>
        <v>0.13444831996131607</v>
      </c>
    </row>
    <row r="162" spans="1:19" hidden="1" x14ac:dyDescent="0.35">
      <c r="A162" s="10">
        <f>_xlfn.RANK.EQ([1]!ABC[[#This Row],[Total]],[1]!ABC[Total],0)</f>
        <v>129</v>
      </c>
      <c r="B162" s="10" t="s">
        <v>99</v>
      </c>
      <c r="C162" s="11" t="s">
        <v>22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1</v>
      </c>
      <c r="M162" s="11">
        <v>0</v>
      </c>
      <c r="N162" s="11">
        <v>0</v>
      </c>
      <c r="O162" s="11">
        <v>0</v>
      </c>
      <c r="P162" s="11">
        <f>SUM([1]!ABC[[#This Row],[1]:[12]])</f>
        <v>1</v>
      </c>
      <c r="Q162" s="14">
        <f>AVERAGE(Table16[[#This Row],[1]:[12]])</f>
        <v>8.3333333333333329E-2</v>
      </c>
      <c r="R162" s="45">
        <f>_xlfn.STDEV.P(Table16[[#This Row],[1]:[12]])</f>
        <v>0.27638539919628335</v>
      </c>
      <c r="S162" s="14">
        <f>($V$6)*SQRT((0.75)*(Table16[[#This Row],[DESV]])^2+(Table16[[#This Row],[PROM MES]])^2*(0.5)^2)</f>
        <v>0.13444831996131607</v>
      </c>
    </row>
    <row r="163" spans="1:19" hidden="1" x14ac:dyDescent="0.35">
      <c r="A163" s="10">
        <f>_xlfn.RANK.EQ([1]!ABC[[#This Row],[Total]],[1]!ABC[Total],0)</f>
        <v>129</v>
      </c>
      <c r="B163" s="10" t="s">
        <v>103</v>
      </c>
      <c r="C163" s="11" t="s">
        <v>22</v>
      </c>
      <c r="D163" s="11">
        <v>1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f>SUM([1]!ABC[[#This Row],[1]:[12]])</f>
        <v>1</v>
      </c>
      <c r="Q163" s="14">
        <f>AVERAGE(Table16[[#This Row],[1]:[12]])</f>
        <v>8.3333333333333329E-2</v>
      </c>
      <c r="R163" s="45">
        <f>_xlfn.STDEV.P(Table16[[#This Row],[1]:[12]])</f>
        <v>0.27638539919628335</v>
      </c>
      <c r="S163" s="14">
        <f>($V$6)*SQRT((0.75)*(Table16[[#This Row],[DESV]])^2+(Table16[[#This Row],[PROM MES]])^2*(0.5)^2)</f>
        <v>0.13444831996131607</v>
      </c>
    </row>
    <row r="164" spans="1:19" hidden="1" x14ac:dyDescent="0.35">
      <c r="A164" s="10">
        <f>_xlfn.RANK.EQ([1]!ABC[[#This Row],[Total]],[1]!ABC[Total],0)</f>
        <v>129</v>
      </c>
      <c r="B164" s="10" t="s">
        <v>105</v>
      </c>
      <c r="C164" s="11" t="s">
        <v>22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1</v>
      </c>
      <c r="M164" s="11">
        <v>0</v>
      </c>
      <c r="N164" s="11">
        <v>0</v>
      </c>
      <c r="O164" s="11">
        <v>0</v>
      </c>
      <c r="P164" s="11">
        <f>SUM([1]!ABC[[#This Row],[1]:[12]])</f>
        <v>1</v>
      </c>
      <c r="Q164" s="14">
        <f>AVERAGE(Table16[[#This Row],[1]:[12]])</f>
        <v>8.3333333333333329E-2</v>
      </c>
      <c r="R164" s="45">
        <f>_xlfn.STDEV.P(Table16[[#This Row],[1]:[12]])</f>
        <v>0.27638539919628335</v>
      </c>
      <c r="S164" s="14">
        <f>($V$6)*SQRT((0.75)*(Table16[[#This Row],[DESV]])^2+(Table16[[#This Row],[PROM MES]])^2*(0.5)^2)</f>
        <v>0.13444831996131607</v>
      </c>
    </row>
    <row r="165" spans="1:19" hidden="1" x14ac:dyDescent="0.35">
      <c r="A165" s="10">
        <f>_xlfn.RANK.EQ([1]!ABC[[#This Row],[Total]],[1]!ABC[Total],0)</f>
        <v>129</v>
      </c>
      <c r="B165" s="10" t="s">
        <v>106</v>
      </c>
      <c r="C165" s="11" t="s">
        <v>22</v>
      </c>
      <c r="D165" s="11">
        <v>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f>SUM([1]!ABC[[#This Row],[1]:[12]])</f>
        <v>1</v>
      </c>
      <c r="Q165" s="14">
        <f>AVERAGE(Table16[[#This Row],[1]:[12]])</f>
        <v>8.3333333333333329E-2</v>
      </c>
      <c r="R165" s="45">
        <f>_xlfn.STDEV.P(Table16[[#This Row],[1]:[12]])</f>
        <v>0.27638539919628335</v>
      </c>
      <c r="S165" s="14">
        <f>($V$6)*SQRT((0.75)*(Table16[[#This Row],[DESV]])^2+(Table16[[#This Row],[PROM MES]])^2*(0.5)^2)</f>
        <v>0.13444831996131607</v>
      </c>
    </row>
    <row r="166" spans="1:19" hidden="1" x14ac:dyDescent="0.35">
      <c r="A166" s="10">
        <f>_xlfn.RANK.EQ([1]!ABC[[#This Row],[Total]],[1]!ABC[Total],0)</f>
        <v>129</v>
      </c>
      <c r="B166" s="10" t="s">
        <v>110</v>
      </c>
      <c r="C166" s="11" t="s">
        <v>22</v>
      </c>
      <c r="D166" s="11">
        <v>0</v>
      </c>
      <c r="E166" s="11">
        <v>0</v>
      </c>
      <c r="F166" s="11">
        <v>1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f>SUM([1]!ABC[[#This Row],[1]:[12]])</f>
        <v>1</v>
      </c>
      <c r="Q166" s="14">
        <f>AVERAGE(Table16[[#This Row],[1]:[12]])</f>
        <v>8.3333333333333329E-2</v>
      </c>
      <c r="R166" s="45">
        <f>_xlfn.STDEV.P(Table16[[#This Row],[1]:[12]])</f>
        <v>0.27638539919628335</v>
      </c>
      <c r="S166" s="14">
        <f>($V$6)*SQRT((0.75)*(Table16[[#This Row],[DESV]])^2+(Table16[[#This Row],[PROM MES]])^2*(0.5)^2)</f>
        <v>0.13444831996131607</v>
      </c>
    </row>
    <row r="167" spans="1:19" hidden="1" x14ac:dyDescent="0.35">
      <c r="A167" s="10">
        <f>_xlfn.RANK.EQ([1]!ABC[[#This Row],[Total]],[1]!ABC[Total],0)</f>
        <v>129</v>
      </c>
      <c r="B167" s="10" t="s">
        <v>114</v>
      </c>
      <c r="C167" s="11" t="s">
        <v>22</v>
      </c>
      <c r="D167" s="11">
        <v>0</v>
      </c>
      <c r="E167" s="11">
        <v>0</v>
      </c>
      <c r="F167" s="11">
        <v>1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f>SUM([1]!ABC[[#This Row],[1]:[12]])</f>
        <v>1</v>
      </c>
      <c r="Q167" s="14">
        <f>AVERAGE(Table16[[#This Row],[1]:[12]])</f>
        <v>8.3333333333333329E-2</v>
      </c>
      <c r="R167" s="45">
        <f>_xlfn.STDEV.P(Table16[[#This Row],[1]:[12]])</f>
        <v>0.27638539919628335</v>
      </c>
      <c r="S167" s="14">
        <f>($V$6)*SQRT((0.75)*(Table16[[#This Row],[DESV]])^2+(Table16[[#This Row],[PROM MES]])^2*(0.5)^2)</f>
        <v>0.13444831996131607</v>
      </c>
    </row>
    <row r="168" spans="1:19" hidden="1" x14ac:dyDescent="0.35">
      <c r="A168" s="10">
        <f>_xlfn.RANK.EQ([1]!ABC[[#This Row],[Total]],[1]!ABC[Total],0)</f>
        <v>129</v>
      </c>
      <c r="B168" s="10" t="s">
        <v>115</v>
      </c>
      <c r="C168" s="11" t="s">
        <v>22</v>
      </c>
      <c r="D168" s="11">
        <v>0</v>
      </c>
      <c r="E168" s="11">
        <v>0</v>
      </c>
      <c r="F168" s="11">
        <v>1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f>SUM([1]!ABC[[#This Row],[1]:[12]])</f>
        <v>1</v>
      </c>
      <c r="Q168" s="14">
        <f>AVERAGE(Table16[[#This Row],[1]:[12]])</f>
        <v>8.3333333333333329E-2</v>
      </c>
      <c r="R168" s="45">
        <f>_xlfn.STDEV.P(Table16[[#This Row],[1]:[12]])</f>
        <v>0.27638539919628335</v>
      </c>
      <c r="S168" s="14">
        <f>($V$6)*SQRT((0.75)*(Table16[[#This Row],[DESV]])^2+(Table16[[#This Row],[PROM MES]])^2*(0.5)^2)</f>
        <v>0.13444831996131607</v>
      </c>
    </row>
    <row r="169" spans="1:19" hidden="1" x14ac:dyDescent="0.35">
      <c r="A169" s="10">
        <f>_xlfn.RANK.EQ([1]!ABC[[#This Row],[Total]],[1]!ABC[Total],0)</f>
        <v>129</v>
      </c>
      <c r="B169" s="10" t="s">
        <v>128</v>
      </c>
      <c r="C169" s="11" t="s">
        <v>22</v>
      </c>
      <c r="D169" s="11">
        <v>1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f>SUM([1]!ABC[[#This Row],[1]:[12]])</f>
        <v>1</v>
      </c>
      <c r="Q169" s="14">
        <f>AVERAGE(Table16[[#This Row],[1]:[12]])</f>
        <v>8.3333333333333329E-2</v>
      </c>
      <c r="R169" s="45">
        <f>_xlfn.STDEV.P(Table16[[#This Row],[1]:[12]])</f>
        <v>0.27638539919628335</v>
      </c>
      <c r="S169" s="14">
        <f>($V$6)*SQRT((0.75)*(Table16[[#This Row],[DESV]])^2+(Table16[[#This Row],[PROM MES]])^2*(0.5)^2)</f>
        <v>0.13444831996131607</v>
      </c>
    </row>
    <row r="170" spans="1:19" hidden="1" x14ac:dyDescent="0.35">
      <c r="A170" s="10">
        <f>_xlfn.RANK.EQ([1]!ABC[[#This Row],[Total]],[1]!ABC[Total],0)</f>
        <v>129</v>
      </c>
      <c r="B170" s="10" t="s">
        <v>130</v>
      </c>
      <c r="C170" s="11" t="s">
        <v>131</v>
      </c>
      <c r="D170" s="11">
        <v>1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f>SUM([1]!ABC[[#This Row],[1]:[12]])</f>
        <v>1</v>
      </c>
      <c r="Q170" s="14">
        <f>AVERAGE(Table16[[#This Row],[1]:[12]])</f>
        <v>8.3333333333333329E-2</v>
      </c>
      <c r="R170" s="45">
        <f>_xlfn.STDEV.P(Table16[[#This Row],[1]:[12]])</f>
        <v>0.27638539919628335</v>
      </c>
      <c r="S170" s="14">
        <f>($V$6)*SQRT((0.75)*(Table16[[#This Row],[DESV]])^2+(Table16[[#This Row],[PROM MES]])^2*(0.5)^2)</f>
        <v>0.13444831996131607</v>
      </c>
    </row>
    <row r="171" spans="1:19" hidden="1" x14ac:dyDescent="0.35">
      <c r="A171" s="10">
        <f>_xlfn.RANK.EQ([1]!ABC[[#This Row],[Total]],[1]!ABC[Total],0)</f>
        <v>129</v>
      </c>
      <c r="B171" s="10" t="s">
        <v>134</v>
      </c>
      <c r="C171" s="11" t="s">
        <v>22</v>
      </c>
      <c r="D171" s="11">
        <v>0</v>
      </c>
      <c r="E171" s="11">
        <v>1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f>SUM([1]!ABC[[#This Row],[1]:[12]])</f>
        <v>1</v>
      </c>
      <c r="Q171" s="14">
        <f>AVERAGE(Table16[[#This Row],[1]:[12]])</f>
        <v>8.3333333333333329E-2</v>
      </c>
      <c r="R171" s="45">
        <f>_xlfn.STDEV.P(Table16[[#This Row],[1]:[12]])</f>
        <v>0.27638539919628335</v>
      </c>
      <c r="S171" s="14">
        <f>($V$6)*SQRT((0.75)*(Table16[[#This Row],[DESV]])^2+(Table16[[#This Row],[PROM MES]])^2*(0.5)^2)</f>
        <v>0.13444831996131607</v>
      </c>
    </row>
    <row r="172" spans="1:19" hidden="1" x14ac:dyDescent="0.35">
      <c r="A172" s="10">
        <f>_xlfn.RANK.EQ([1]!ABC[[#This Row],[Total]],[1]!ABC[Total],0)</f>
        <v>129</v>
      </c>
      <c r="B172" s="10" t="s">
        <v>135</v>
      </c>
      <c r="C172" s="11" t="s">
        <v>22</v>
      </c>
      <c r="D172" s="11">
        <v>0</v>
      </c>
      <c r="E172" s="11">
        <v>1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f>SUM([1]!ABC[[#This Row],[1]:[12]])</f>
        <v>1</v>
      </c>
      <c r="Q172" s="14">
        <f>AVERAGE(Table16[[#This Row],[1]:[12]])</f>
        <v>8.3333333333333329E-2</v>
      </c>
      <c r="R172" s="45">
        <f>_xlfn.STDEV.P(Table16[[#This Row],[1]:[12]])</f>
        <v>0.27638539919628335</v>
      </c>
      <c r="S172" s="14">
        <f>($V$6)*SQRT((0.75)*(Table16[[#This Row],[DESV]])^2+(Table16[[#This Row],[PROM MES]])^2*(0.5)^2)</f>
        <v>0.13444831996131607</v>
      </c>
    </row>
    <row r="173" spans="1:19" hidden="1" x14ac:dyDescent="0.35">
      <c r="A173" s="10">
        <f>_xlfn.RANK.EQ([1]!ABC[[#This Row],[Total]],[1]!ABC[Total],0)</f>
        <v>129</v>
      </c>
      <c r="B173" s="10" t="s">
        <v>137</v>
      </c>
      <c r="C173" s="11" t="s">
        <v>22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1</v>
      </c>
      <c r="P173" s="11">
        <f>SUM([1]!ABC[[#This Row],[1]:[12]])</f>
        <v>1</v>
      </c>
      <c r="Q173" s="14">
        <f>AVERAGE(Table16[[#This Row],[1]:[12]])</f>
        <v>8.3333333333333329E-2</v>
      </c>
      <c r="R173" s="45">
        <f>_xlfn.STDEV.P(Table16[[#This Row],[1]:[12]])</f>
        <v>0.27638539919628335</v>
      </c>
      <c r="S173" s="14">
        <f>($V$6)*SQRT((0.75)*(Table16[[#This Row],[DESV]])^2+(Table16[[#This Row],[PROM MES]])^2*(0.5)^2)</f>
        <v>0.13444831996131607</v>
      </c>
    </row>
    <row r="174" spans="1:19" hidden="1" x14ac:dyDescent="0.35">
      <c r="A174" s="10">
        <f>_xlfn.RANK.EQ([1]!ABC[[#This Row],[Total]],[1]!ABC[Total],0)</f>
        <v>129</v>
      </c>
      <c r="B174" s="10" t="s">
        <v>142</v>
      </c>
      <c r="C174" s="11" t="s">
        <v>22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1</v>
      </c>
      <c r="N174" s="11">
        <v>0</v>
      </c>
      <c r="O174" s="11">
        <v>0</v>
      </c>
      <c r="P174" s="11">
        <f>SUM([1]!ABC[[#This Row],[1]:[12]])</f>
        <v>1</v>
      </c>
      <c r="Q174" s="14">
        <f>AVERAGE(Table16[[#This Row],[1]:[12]])</f>
        <v>8.3333333333333329E-2</v>
      </c>
      <c r="R174" s="45">
        <f>_xlfn.STDEV.P(Table16[[#This Row],[1]:[12]])</f>
        <v>0.27638539919628335</v>
      </c>
      <c r="S174" s="14">
        <f>($V$6)*SQRT((0.75)*(Table16[[#This Row],[DESV]])^2+(Table16[[#This Row],[PROM MES]])^2*(0.5)^2)</f>
        <v>0.13444831996131607</v>
      </c>
    </row>
    <row r="175" spans="1:19" hidden="1" x14ac:dyDescent="0.35">
      <c r="A175" s="10">
        <f>_xlfn.RANK.EQ([1]!ABC[[#This Row],[Total]],[1]!ABC[Total],0)</f>
        <v>129</v>
      </c>
      <c r="B175" s="10" t="s">
        <v>143</v>
      </c>
      <c r="C175" s="11" t="s">
        <v>22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1</v>
      </c>
      <c r="P175" s="11">
        <f>SUM([1]!ABC[[#This Row],[1]:[12]])</f>
        <v>1</v>
      </c>
      <c r="Q175" s="14">
        <f>AVERAGE(Table16[[#This Row],[1]:[12]])</f>
        <v>8.3333333333333329E-2</v>
      </c>
      <c r="R175" s="45">
        <f>_xlfn.STDEV.P(Table16[[#This Row],[1]:[12]])</f>
        <v>0.27638539919628335</v>
      </c>
      <c r="S175" s="14">
        <f>($V$6)*SQRT((0.75)*(Table16[[#This Row],[DESV]])^2+(Table16[[#This Row],[PROM MES]])^2*(0.5)^2)</f>
        <v>0.13444831996131607</v>
      </c>
    </row>
    <row r="176" spans="1:19" hidden="1" x14ac:dyDescent="0.35">
      <c r="A176" s="10">
        <f>_xlfn.RANK.EQ([1]!ABC[[#This Row],[Total]],[1]!ABC[Total],0)</f>
        <v>129</v>
      </c>
      <c r="B176" s="10" t="s">
        <v>144</v>
      </c>
      <c r="C176" s="11" t="s">
        <v>22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1</v>
      </c>
      <c r="M176" s="11">
        <v>0</v>
      </c>
      <c r="N176" s="11">
        <v>0</v>
      </c>
      <c r="O176" s="11">
        <v>0</v>
      </c>
      <c r="P176" s="11">
        <f>SUM([1]!ABC[[#This Row],[1]:[12]])</f>
        <v>1</v>
      </c>
      <c r="Q176" s="14">
        <f>AVERAGE(Table16[[#This Row],[1]:[12]])</f>
        <v>8.3333333333333329E-2</v>
      </c>
      <c r="R176" s="45">
        <f>_xlfn.STDEV.P(Table16[[#This Row],[1]:[12]])</f>
        <v>0.27638539919628335</v>
      </c>
      <c r="S176" s="14">
        <f>($V$6)*SQRT((0.75)*(Table16[[#This Row],[DESV]])^2+(Table16[[#This Row],[PROM MES]])^2*(0.5)^2)</f>
        <v>0.13444831996131607</v>
      </c>
    </row>
    <row r="177" spans="1:19" hidden="1" x14ac:dyDescent="0.35">
      <c r="A177" s="10">
        <f>_xlfn.RANK.EQ([1]!ABC[[#This Row],[Total]],[1]!ABC[Total],0)</f>
        <v>129</v>
      </c>
      <c r="B177" s="10" t="s">
        <v>148</v>
      </c>
      <c r="C177" s="11" t="s">
        <v>22</v>
      </c>
      <c r="D177" s="11">
        <v>1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f>SUM([1]!ABC[[#This Row],[1]:[12]])</f>
        <v>1</v>
      </c>
      <c r="Q177" s="14">
        <f>AVERAGE(Table16[[#This Row],[1]:[12]])</f>
        <v>8.3333333333333329E-2</v>
      </c>
      <c r="R177" s="45">
        <f>_xlfn.STDEV.P(Table16[[#This Row],[1]:[12]])</f>
        <v>0.27638539919628335</v>
      </c>
      <c r="S177" s="14">
        <f>($V$6)*SQRT((0.75)*(Table16[[#This Row],[DESV]])^2+(Table16[[#This Row],[PROM MES]])^2*(0.5)^2)</f>
        <v>0.13444831996131607</v>
      </c>
    </row>
    <row r="178" spans="1:19" hidden="1" x14ac:dyDescent="0.35">
      <c r="A178" s="10">
        <f>_xlfn.RANK.EQ([1]!ABC[[#This Row],[Total]],[1]!ABC[Total],0)</f>
        <v>129</v>
      </c>
      <c r="B178" s="10" t="s">
        <v>152</v>
      </c>
      <c r="C178" s="11" t="s">
        <v>22</v>
      </c>
      <c r="D178" s="11">
        <v>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f>SUM([1]!ABC[[#This Row],[1]:[12]])</f>
        <v>1</v>
      </c>
      <c r="Q178" s="14">
        <f>AVERAGE(Table16[[#This Row],[1]:[12]])</f>
        <v>8.3333333333333329E-2</v>
      </c>
      <c r="R178" s="45">
        <f>_xlfn.STDEV.P(Table16[[#This Row],[1]:[12]])</f>
        <v>0.27638539919628335</v>
      </c>
      <c r="S178" s="14">
        <f>($V$6)*SQRT((0.75)*(Table16[[#This Row],[DESV]])^2+(Table16[[#This Row],[PROM MES]])^2*(0.5)^2)</f>
        <v>0.13444831996131607</v>
      </c>
    </row>
    <row r="179" spans="1:19" hidden="1" x14ac:dyDescent="0.35">
      <c r="A179" s="10">
        <f>_xlfn.RANK.EQ([1]!ABC[[#This Row],[Total]],[1]!ABC[Total],0)</f>
        <v>129</v>
      </c>
      <c r="B179" s="10" t="s">
        <v>156</v>
      </c>
      <c r="C179" s="11" t="s">
        <v>25</v>
      </c>
      <c r="D179" s="11">
        <v>1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f>SUM([1]!ABC[[#This Row],[1]:[12]])</f>
        <v>1</v>
      </c>
      <c r="Q179" s="14">
        <f>AVERAGE(Table16[[#This Row],[1]:[12]])</f>
        <v>8.3333333333333329E-2</v>
      </c>
      <c r="R179" s="45">
        <f>_xlfn.STDEV.P(Table16[[#This Row],[1]:[12]])</f>
        <v>0.27638539919628335</v>
      </c>
      <c r="S179" s="14">
        <f>($V$6)*SQRT((0.75)*(Table16[[#This Row],[DESV]])^2+(Table16[[#This Row],[PROM MES]])^2*(0.5)^2)</f>
        <v>0.13444831996131607</v>
      </c>
    </row>
    <row r="180" spans="1:19" hidden="1" x14ac:dyDescent="0.35">
      <c r="A180" s="10">
        <f>_xlfn.RANK.EQ([1]!ABC[[#This Row],[Total]],[1]!ABC[Total],0)</f>
        <v>129</v>
      </c>
      <c r="B180" s="10" t="s">
        <v>159</v>
      </c>
      <c r="C180" s="11" t="s">
        <v>22</v>
      </c>
      <c r="D180" s="11">
        <v>0</v>
      </c>
      <c r="E180" s="11">
        <v>0</v>
      </c>
      <c r="F180" s="11">
        <v>1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f>SUM([1]!ABC[[#This Row],[1]:[12]])</f>
        <v>1</v>
      </c>
      <c r="Q180" s="14">
        <f>AVERAGE(Table16[[#This Row],[1]:[12]])</f>
        <v>8.3333333333333329E-2</v>
      </c>
      <c r="R180" s="45">
        <f>_xlfn.STDEV.P(Table16[[#This Row],[1]:[12]])</f>
        <v>0.27638539919628335</v>
      </c>
      <c r="S180" s="14">
        <f>($V$6)*SQRT((0.75)*(Table16[[#This Row],[DESV]])^2+(Table16[[#This Row],[PROM MES]])^2*(0.5)^2)</f>
        <v>0.13444831996131607</v>
      </c>
    </row>
    <row r="181" spans="1:19" hidden="1" x14ac:dyDescent="0.35">
      <c r="A181" s="10">
        <f>_xlfn.RANK.EQ([1]!ABC[[#This Row],[Total]],[1]!ABC[Total],0)</f>
        <v>129</v>
      </c>
      <c r="B181" s="10" t="s">
        <v>160</v>
      </c>
      <c r="C181" s="11" t="s">
        <v>22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1</v>
      </c>
      <c r="M181" s="11">
        <v>0</v>
      </c>
      <c r="N181" s="11">
        <v>0</v>
      </c>
      <c r="O181" s="11">
        <v>0</v>
      </c>
      <c r="P181" s="11">
        <f>SUM([1]!ABC[[#This Row],[1]:[12]])</f>
        <v>1</v>
      </c>
      <c r="Q181" s="14">
        <f>AVERAGE(Table16[[#This Row],[1]:[12]])</f>
        <v>8.3333333333333329E-2</v>
      </c>
      <c r="R181" s="45">
        <f>_xlfn.STDEV.P(Table16[[#This Row],[1]:[12]])</f>
        <v>0.27638539919628335</v>
      </c>
      <c r="S181" s="14">
        <f>($V$6)*SQRT((0.75)*(Table16[[#This Row],[DESV]])^2+(Table16[[#This Row],[PROM MES]])^2*(0.5)^2)</f>
        <v>0.13444831996131607</v>
      </c>
    </row>
    <row r="182" spans="1:19" hidden="1" x14ac:dyDescent="0.35">
      <c r="A182" s="10">
        <f>_xlfn.RANK.EQ([1]!ABC[[#This Row],[Total]],[1]!ABC[Total],0)</f>
        <v>129</v>
      </c>
      <c r="B182" s="10" t="s">
        <v>161</v>
      </c>
      <c r="C182" s="11" t="s">
        <v>22</v>
      </c>
      <c r="D182" s="11">
        <v>1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f>SUM([1]!ABC[[#This Row],[1]:[12]])</f>
        <v>1</v>
      </c>
      <c r="Q182" s="14">
        <f>AVERAGE(Table16[[#This Row],[1]:[12]])</f>
        <v>8.3333333333333329E-2</v>
      </c>
      <c r="R182" s="45">
        <f>_xlfn.STDEV.P(Table16[[#This Row],[1]:[12]])</f>
        <v>0.27638539919628335</v>
      </c>
      <c r="S182" s="14">
        <f>($V$6)*SQRT((0.75)*(Table16[[#This Row],[DESV]])^2+(Table16[[#This Row],[PROM MES]])^2*(0.5)^2)</f>
        <v>0.13444831996131607</v>
      </c>
    </row>
    <row r="183" spans="1:19" hidden="1" x14ac:dyDescent="0.35">
      <c r="A183" s="10">
        <f>_xlfn.RANK.EQ([1]!ABC[[#This Row],[Total]],[1]!ABC[Total],0)</f>
        <v>129</v>
      </c>
      <c r="B183" s="10" t="s">
        <v>162</v>
      </c>
      <c r="C183" s="11" t="s">
        <v>22</v>
      </c>
      <c r="D183" s="11">
        <v>1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f>SUM([1]!ABC[[#This Row],[1]:[12]])</f>
        <v>1</v>
      </c>
      <c r="Q183" s="14">
        <f>AVERAGE(Table16[[#This Row],[1]:[12]])</f>
        <v>8.3333333333333329E-2</v>
      </c>
      <c r="R183" s="45">
        <f>_xlfn.STDEV.P(Table16[[#This Row],[1]:[12]])</f>
        <v>0.27638539919628335</v>
      </c>
      <c r="S183" s="14">
        <f>($V$6)*SQRT((0.75)*(Table16[[#This Row],[DESV]])^2+(Table16[[#This Row],[PROM MES]])^2*(0.5)^2)</f>
        <v>0.13444831996131607</v>
      </c>
    </row>
    <row r="184" spans="1:19" hidden="1" x14ac:dyDescent="0.35">
      <c r="A184" s="10">
        <f>_xlfn.RANK.EQ([1]!ABC[[#This Row],[Total]],[1]!ABC[Total],0)</f>
        <v>129</v>
      </c>
      <c r="B184" s="10" t="s">
        <v>170</v>
      </c>
      <c r="C184" s="11" t="s">
        <v>22</v>
      </c>
      <c r="D184" s="11">
        <v>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f>SUM([1]!ABC[[#This Row],[1]:[12]])</f>
        <v>1</v>
      </c>
      <c r="Q184" s="14">
        <f>AVERAGE(Table16[[#This Row],[1]:[12]])</f>
        <v>8.3333333333333329E-2</v>
      </c>
      <c r="R184" s="45">
        <f>_xlfn.STDEV.P(Table16[[#This Row],[1]:[12]])</f>
        <v>0.27638539919628335</v>
      </c>
      <c r="S184" s="14">
        <f>($V$6)*SQRT((0.75)*(Table16[[#This Row],[DESV]])^2+(Table16[[#This Row],[PROM MES]])^2*(0.5)^2)</f>
        <v>0.13444831996131607</v>
      </c>
    </row>
    <row r="185" spans="1:19" hidden="1" x14ac:dyDescent="0.35">
      <c r="A185" s="10">
        <f>_xlfn.RANK.EQ([1]!ABC[[#This Row],[Total]],[1]!ABC[Total],0)</f>
        <v>129</v>
      </c>
      <c r="B185" s="10" t="s">
        <v>171</v>
      </c>
      <c r="C185" s="11" t="s">
        <v>22</v>
      </c>
      <c r="D185" s="11">
        <v>1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f>SUM([1]!ABC[[#This Row],[1]:[12]])</f>
        <v>1</v>
      </c>
      <c r="Q185" s="14">
        <f>AVERAGE(Table16[[#This Row],[1]:[12]])</f>
        <v>8.3333333333333329E-2</v>
      </c>
      <c r="R185" s="45">
        <f>_xlfn.STDEV.P(Table16[[#This Row],[1]:[12]])</f>
        <v>0.27638539919628335</v>
      </c>
      <c r="S185" s="14">
        <f>($V$6)*SQRT((0.75)*(Table16[[#This Row],[DESV]])^2+(Table16[[#This Row],[PROM MES]])^2*(0.5)^2)</f>
        <v>0.13444831996131607</v>
      </c>
    </row>
    <row r="186" spans="1:19" hidden="1" x14ac:dyDescent="0.35">
      <c r="A186" s="10">
        <f>_xlfn.RANK.EQ([1]!ABC[[#This Row],[Total]],[1]!ABC[Total],0)</f>
        <v>129</v>
      </c>
      <c r="B186" s="10" t="s">
        <v>174</v>
      </c>
      <c r="C186" s="11" t="s">
        <v>22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1</v>
      </c>
      <c r="N186" s="11">
        <v>0</v>
      </c>
      <c r="O186" s="11">
        <v>0</v>
      </c>
      <c r="P186" s="11">
        <f>SUM([1]!ABC[[#This Row],[1]:[12]])</f>
        <v>1</v>
      </c>
      <c r="Q186" s="14">
        <f>AVERAGE(Table16[[#This Row],[1]:[12]])</f>
        <v>8.3333333333333329E-2</v>
      </c>
      <c r="R186" s="45">
        <f>_xlfn.STDEV.P(Table16[[#This Row],[1]:[12]])</f>
        <v>0.27638539919628335</v>
      </c>
      <c r="S186" s="14">
        <f>($V$6)*SQRT((0.75)*(Table16[[#This Row],[DESV]])^2+(Table16[[#This Row],[PROM MES]])^2*(0.5)^2)</f>
        <v>0.13444831996131607</v>
      </c>
    </row>
    <row r="187" spans="1:19" hidden="1" x14ac:dyDescent="0.35">
      <c r="A187" s="10">
        <f>_xlfn.RANK.EQ([1]!ABC[[#This Row],[Total]],[1]!ABC[Total],0)</f>
        <v>129</v>
      </c>
      <c r="B187" s="10" t="s">
        <v>175</v>
      </c>
      <c r="C187" s="11" t="s">
        <v>22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1</v>
      </c>
      <c r="N187" s="11">
        <v>0</v>
      </c>
      <c r="O187" s="11">
        <v>0</v>
      </c>
      <c r="P187" s="11">
        <f>SUM([1]!ABC[[#This Row],[1]:[12]])</f>
        <v>1</v>
      </c>
      <c r="Q187" s="14">
        <f>AVERAGE(Table16[[#This Row],[1]:[12]])</f>
        <v>8.3333333333333329E-2</v>
      </c>
      <c r="R187" s="45">
        <f>_xlfn.STDEV.P(Table16[[#This Row],[1]:[12]])</f>
        <v>0.27638539919628335</v>
      </c>
      <c r="S187" s="14">
        <f>($V$6)*SQRT((0.75)*(Table16[[#This Row],[DESV]])^2+(Table16[[#This Row],[PROM MES]])^2*(0.5)^2)</f>
        <v>0.13444831996131607</v>
      </c>
    </row>
    <row r="188" spans="1:19" hidden="1" x14ac:dyDescent="0.35">
      <c r="A188" s="10">
        <f>_xlfn.RANK.EQ([1]!ABC[[#This Row],[Total]],[1]!ABC[Total],0)</f>
        <v>129</v>
      </c>
      <c r="B188" s="10" t="s">
        <v>176</v>
      </c>
      <c r="C188" s="11" t="s">
        <v>22</v>
      </c>
      <c r="D188" s="11">
        <v>0</v>
      </c>
      <c r="E188" s="11">
        <v>0</v>
      </c>
      <c r="F188" s="11">
        <v>0</v>
      </c>
      <c r="G188" s="11">
        <v>1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f>SUM([1]!ABC[[#This Row],[1]:[12]])</f>
        <v>1</v>
      </c>
      <c r="Q188" s="14">
        <f>AVERAGE(Table16[[#This Row],[1]:[12]])</f>
        <v>8.3333333333333329E-2</v>
      </c>
      <c r="R188" s="45">
        <f>_xlfn.STDEV.P(Table16[[#This Row],[1]:[12]])</f>
        <v>0.27638539919628335</v>
      </c>
      <c r="S188" s="14">
        <f>($V$6)*SQRT((0.75)*(Table16[[#This Row],[DESV]])^2+(Table16[[#This Row],[PROM MES]])^2*(0.5)^2)</f>
        <v>0.13444831996131607</v>
      </c>
    </row>
    <row r="189" spans="1:19" hidden="1" x14ac:dyDescent="0.35">
      <c r="A189" s="10">
        <f>_xlfn.RANK.EQ([1]!ABC[[#This Row],[Total]],[1]!ABC[Total],0)</f>
        <v>129</v>
      </c>
      <c r="B189" s="10" t="s">
        <v>177</v>
      </c>
      <c r="C189" s="11" t="s">
        <v>22</v>
      </c>
      <c r="D189" s="11">
        <v>0</v>
      </c>
      <c r="E189" s="11">
        <v>0</v>
      </c>
      <c r="F189" s="11">
        <v>0</v>
      </c>
      <c r="G189" s="11">
        <v>1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f>SUM([1]!ABC[[#This Row],[1]:[12]])</f>
        <v>1</v>
      </c>
      <c r="Q189" s="14">
        <f>AVERAGE(Table16[[#This Row],[1]:[12]])</f>
        <v>8.3333333333333329E-2</v>
      </c>
      <c r="R189" s="45">
        <f>_xlfn.STDEV.P(Table16[[#This Row],[1]:[12]])</f>
        <v>0.27638539919628335</v>
      </c>
      <c r="S189" s="14">
        <f>($V$6)*SQRT((0.75)*(Table16[[#This Row],[DESV]])^2+(Table16[[#This Row],[PROM MES]])^2*(0.5)^2)</f>
        <v>0.13444831996131607</v>
      </c>
    </row>
    <row r="190" spans="1:19" hidden="1" x14ac:dyDescent="0.35">
      <c r="A190" s="10">
        <f>_xlfn.RANK.EQ([1]!ABC[[#This Row],[Total]],[1]!ABC[Total],0)</f>
        <v>129</v>
      </c>
      <c r="B190" s="10" t="s">
        <v>178</v>
      </c>
      <c r="C190" s="11" t="s">
        <v>22</v>
      </c>
      <c r="D190" s="11">
        <v>0</v>
      </c>
      <c r="E190" s="11">
        <v>0</v>
      </c>
      <c r="F190" s="11">
        <v>0</v>
      </c>
      <c r="G190" s="11">
        <v>1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f>SUM([1]!ABC[[#This Row],[1]:[12]])</f>
        <v>1</v>
      </c>
      <c r="Q190" s="14">
        <f>AVERAGE(Table16[[#This Row],[1]:[12]])</f>
        <v>8.3333333333333329E-2</v>
      </c>
      <c r="R190" s="45">
        <f>_xlfn.STDEV.P(Table16[[#This Row],[1]:[12]])</f>
        <v>0.27638539919628335</v>
      </c>
      <c r="S190" s="14">
        <f>($V$6)*SQRT((0.75)*(Table16[[#This Row],[DESV]])^2+(Table16[[#This Row],[PROM MES]])^2*(0.5)^2)</f>
        <v>0.13444831996131607</v>
      </c>
    </row>
    <row r="191" spans="1:19" hidden="1" x14ac:dyDescent="0.35">
      <c r="A191" s="10">
        <f>_xlfn.RANK.EQ([1]!ABC[[#This Row],[Total]],[1]!ABC[Total],0)</f>
        <v>129</v>
      </c>
      <c r="B191" s="10" t="s">
        <v>182</v>
      </c>
      <c r="C191" s="11" t="s">
        <v>22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1</v>
      </c>
      <c r="M191" s="11">
        <v>0</v>
      </c>
      <c r="N191" s="11">
        <v>0</v>
      </c>
      <c r="O191" s="11">
        <v>0</v>
      </c>
      <c r="P191" s="11">
        <f>SUM([1]!ABC[[#This Row],[1]:[12]])</f>
        <v>1</v>
      </c>
      <c r="Q191" s="14">
        <f>AVERAGE(Table16[[#This Row],[1]:[12]])</f>
        <v>8.3333333333333329E-2</v>
      </c>
      <c r="R191" s="45">
        <f>_xlfn.STDEV.P(Table16[[#This Row],[1]:[12]])</f>
        <v>0.27638539919628335</v>
      </c>
      <c r="S191" s="14">
        <f>($V$6)*SQRT((0.75)*(Table16[[#This Row],[DESV]])^2+(Table16[[#This Row],[PROM MES]])^2*(0.5)^2)</f>
        <v>0.13444831996131607</v>
      </c>
    </row>
    <row r="192" spans="1:19" hidden="1" x14ac:dyDescent="0.35">
      <c r="A192" s="10">
        <f>_xlfn.RANK.EQ([1]!ABC[[#This Row],[Total]],[1]!ABC[Total],0)</f>
        <v>129</v>
      </c>
      <c r="B192" s="10" t="s">
        <v>191</v>
      </c>
      <c r="C192" s="11" t="s">
        <v>22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1</v>
      </c>
      <c r="N192" s="11">
        <v>0</v>
      </c>
      <c r="O192" s="11">
        <v>0</v>
      </c>
      <c r="P192" s="11">
        <f>SUM([1]!ABC[[#This Row],[1]:[12]])</f>
        <v>1</v>
      </c>
      <c r="Q192" s="14">
        <f>AVERAGE(Table16[[#This Row],[1]:[12]])</f>
        <v>8.3333333333333329E-2</v>
      </c>
      <c r="R192" s="45">
        <f>_xlfn.STDEV.P(Table16[[#This Row],[1]:[12]])</f>
        <v>0.27638539919628335</v>
      </c>
      <c r="S192" s="14">
        <f>($V$6)*SQRT((0.75)*(Table16[[#This Row],[DESV]])^2+(Table16[[#This Row],[PROM MES]])^2*(0.5)^2)</f>
        <v>0.13444831996131607</v>
      </c>
    </row>
    <row r="193" spans="1:19" hidden="1" x14ac:dyDescent="0.35">
      <c r="A193" s="10">
        <f>_xlfn.RANK.EQ([1]!ABC[[#This Row],[Total]],[1]!ABC[Total],0)</f>
        <v>129</v>
      </c>
      <c r="B193" s="10" t="s">
        <v>194</v>
      </c>
      <c r="C193" s="11" t="s">
        <v>22</v>
      </c>
      <c r="D193" s="11">
        <v>1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f>SUM([1]!ABC[[#This Row],[1]:[12]])</f>
        <v>1</v>
      </c>
      <c r="Q193" s="14">
        <f>AVERAGE(Table16[[#This Row],[1]:[12]])</f>
        <v>8.3333333333333329E-2</v>
      </c>
      <c r="R193" s="45">
        <f>_xlfn.STDEV.P(Table16[[#This Row],[1]:[12]])</f>
        <v>0.27638539919628335</v>
      </c>
      <c r="S193" s="14">
        <f>($V$6)*SQRT((0.75)*(Table16[[#This Row],[DESV]])^2+(Table16[[#This Row],[PROM MES]])^2*(0.5)^2)</f>
        <v>0.13444831996131607</v>
      </c>
    </row>
    <row r="194" spans="1:19" hidden="1" x14ac:dyDescent="0.35">
      <c r="A194" s="10">
        <f>_xlfn.RANK.EQ([1]!ABC[[#This Row],[Total]],[1]!ABC[Total],0)</f>
        <v>129</v>
      </c>
      <c r="B194" s="10" t="s">
        <v>198</v>
      </c>
      <c r="C194" s="11" t="s">
        <v>22</v>
      </c>
      <c r="D194" s="11">
        <v>0</v>
      </c>
      <c r="E194" s="11">
        <v>1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f>SUM([1]!ABC[[#This Row],[1]:[12]])</f>
        <v>1</v>
      </c>
      <c r="Q194" s="14">
        <f>AVERAGE(Table16[[#This Row],[1]:[12]])</f>
        <v>8.3333333333333329E-2</v>
      </c>
      <c r="R194" s="45">
        <f>_xlfn.STDEV.P(Table16[[#This Row],[1]:[12]])</f>
        <v>0.27638539919628335</v>
      </c>
      <c r="S194" s="14">
        <f>($V$6)*SQRT((0.75)*(Table16[[#This Row],[DESV]])^2+(Table16[[#This Row],[PROM MES]])^2*(0.5)^2)</f>
        <v>0.13444831996131607</v>
      </c>
    </row>
    <row r="195" spans="1:19" hidden="1" x14ac:dyDescent="0.35">
      <c r="A195" s="10">
        <f>_xlfn.RANK.EQ([1]!ABC[[#This Row],[Total]],[1]!ABC[Total],0)</f>
        <v>129</v>
      </c>
      <c r="B195" s="10" t="s">
        <v>199</v>
      </c>
      <c r="C195" s="11" t="s">
        <v>22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1</v>
      </c>
      <c r="P195" s="11">
        <f>SUM([1]!ABC[[#This Row],[1]:[12]])</f>
        <v>1</v>
      </c>
      <c r="Q195" s="14">
        <f>AVERAGE(Table16[[#This Row],[1]:[12]])</f>
        <v>8.3333333333333329E-2</v>
      </c>
      <c r="R195" s="45">
        <f>_xlfn.STDEV.P(Table16[[#This Row],[1]:[12]])</f>
        <v>0.27638539919628335</v>
      </c>
      <c r="S195" s="14">
        <f>($V$6)*SQRT((0.75)*(Table16[[#This Row],[DESV]])^2+(Table16[[#This Row],[PROM MES]])^2*(0.5)^2)</f>
        <v>0.13444831996131607</v>
      </c>
    </row>
    <row r="196" spans="1:19" hidden="1" x14ac:dyDescent="0.35">
      <c r="A196" s="10">
        <f>_xlfn.RANK.EQ([1]!ABC[[#This Row],[Total]],[1]!ABC[Total],0)</f>
        <v>129</v>
      </c>
      <c r="B196" s="10" t="s">
        <v>200</v>
      </c>
      <c r="C196" s="11" t="s">
        <v>22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1</v>
      </c>
      <c r="P196" s="11">
        <f>SUM([1]!ABC[[#This Row],[1]:[12]])</f>
        <v>1</v>
      </c>
      <c r="Q196" s="14">
        <f>AVERAGE(Table16[[#This Row],[1]:[12]])</f>
        <v>8.3333333333333329E-2</v>
      </c>
      <c r="R196" s="45">
        <f>_xlfn.STDEV.P(Table16[[#This Row],[1]:[12]])</f>
        <v>0.27638539919628335</v>
      </c>
      <c r="S196" s="14">
        <f>($V$6)*SQRT((0.75)*(Table16[[#This Row],[DESV]])^2+(Table16[[#This Row],[PROM MES]])^2*(0.5)^2)</f>
        <v>0.13444831996131607</v>
      </c>
    </row>
    <row r="197" spans="1:19" hidden="1" x14ac:dyDescent="0.35">
      <c r="A197" s="10">
        <f>_xlfn.RANK.EQ([1]!ABC[[#This Row],[Total]],[1]!ABC[Total],0)</f>
        <v>129</v>
      </c>
      <c r="B197" s="10" t="s">
        <v>201</v>
      </c>
      <c r="C197" s="11" t="s">
        <v>22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1</v>
      </c>
      <c r="N197" s="11">
        <v>0</v>
      </c>
      <c r="O197" s="11">
        <v>0</v>
      </c>
      <c r="P197" s="11">
        <f>SUM([1]!ABC[[#This Row],[1]:[12]])</f>
        <v>1</v>
      </c>
      <c r="Q197" s="14">
        <f>AVERAGE(Table16[[#This Row],[1]:[12]])</f>
        <v>8.3333333333333329E-2</v>
      </c>
      <c r="R197" s="45">
        <f>_xlfn.STDEV.P(Table16[[#This Row],[1]:[12]])</f>
        <v>0.27638539919628335</v>
      </c>
      <c r="S197" s="14">
        <f>($V$6)*SQRT((0.75)*(Table16[[#This Row],[DESV]])^2+(Table16[[#This Row],[PROM MES]])^2*(0.5)^2)</f>
        <v>0.13444831996131607</v>
      </c>
    </row>
    <row r="198" spans="1:19" hidden="1" x14ac:dyDescent="0.35">
      <c r="A198" s="10">
        <f>_xlfn.RANK.EQ([1]!ABC[[#This Row],[Total]],[1]!ABC[Total],0)</f>
        <v>129</v>
      </c>
      <c r="B198" s="10" t="s">
        <v>205</v>
      </c>
      <c r="C198" s="11" t="s">
        <v>22</v>
      </c>
      <c r="D198" s="11">
        <v>1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f>SUM([1]!ABC[[#This Row],[1]:[12]])</f>
        <v>1</v>
      </c>
      <c r="Q198" s="14">
        <f>AVERAGE(Table16[[#This Row],[1]:[12]])</f>
        <v>8.3333333333333329E-2</v>
      </c>
      <c r="R198" s="45">
        <f>_xlfn.STDEV.P(Table16[[#This Row],[1]:[12]])</f>
        <v>0.27638539919628335</v>
      </c>
      <c r="S198" s="14">
        <f>($V$6)*SQRT((0.75)*(Table16[[#This Row],[DESV]])^2+(Table16[[#This Row],[PROM MES]])^2*(0.5)^2)</f>
        <v>0.13444831996131607</v>
      </c>
    </row>
    <row r="199" spans="1:19" hidden="1" x14ac:dyDescent="0.35">
      <c r="A199" s="10">
        <f>_xlfn.RANK.EQ([1]!ABC[[#This Row],[Total]],[1]!ABC[Total],0)</f>
        <v>129</v>
      </c>
      <c r="B199" s="10" t="s">
        <v>206</v>
      </c>
      <c r="C199" s="11" t="s">
        <v>22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1</v>
      </c>
      <c r="P199" s="11">
        <f>SUM([1]!ABC[[#This Row],[1]:[12]])</f>
        <v>1</v>
      </c>
      <c r="Q199" s="14">
        <f>AVERAGE(Table16[[#This Row],[1]:[12]])</f>
        <v>8.3333333333333329E-2</v>
      </c>
      <c r="R199" s="45">
        <f>_xlfn.STDEV.P(Table16[[#This Row],[1]:[12]])</f>
        <v>0.27638539919628335</v>
      </c>
      <c r="S199" s="14">
        <f>($V$6)*SQRT((0.75)*(Table16[[#This Row],[DESV]])^2+(Table16[[#This Row],[PROM MES]])^2*(0.5)^2)</f>
        <v>0.13444831996131607</v>
      </c>
    </row>
    <row r="200" spans="1:19" hidden="1" x14ac:dyDescent="0.35">
      <c r="A200" s="10">
        <f>_xlfn.RANK.EQ([1]!ABC[[#This Row],[Total]],[1]!ABC[Total],0)</f>
        <v>129</v>
      </c>
      <c r="B200" s="10" t="s">
        <v>207</v>
      </c>
      <c r="C200" s="11" t="s">
        <v>22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1</v>
      </c>
      <c r="P200" s="11">
        <f>SUM([1]!ABC[[#This Row],[1]:[12]])</f>
        <v>1</v>
      </c>
      <c r="Q200" s="14">
        <f>AVERAGE(Table16[[#This Row],[1]:[12]])</f>
        <v>8.3333333333333329E-2</v>
      </c>
      <c r="R200" s="45">
        <f>_xlfn.STDEV.P(Table16[[#This Row],[1]:[12]])</f>
        <v>0.27638539919628335</v>
      </c>
      <c r="S200" s="14">
        <f>($V$6)*SQRT((0.75)*(Table16[[#This Row],[DESV]])^2+(Table16[[#This Row],[PROM MES]])^2*(0.5)^2)</f>
        <v>0.13444831996131607</v>
      </c>
    </row>
    <row r="201" spans="1:19" hidden="1" x14ac:dyDescent="0.35">
      <c r="A201" s="10">
        <f>_xlfn.RANK.EQ([1]!ABC[[#This Row],[Total]],[1]!ABC[Total],0)</f>
        <v>129</v>
      </c>
      <c r="B201" s="10" t="s">
        <v>210</v>
      </c>
      <c r="C201" s="11" t="s">
        <v>22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1</v>
      </c>
      <c r="N201" s="11">
        <v>0</v>
      </c>
      <c r="O201" s="11">
        <v>0</v>
      </c>
      <c r="P201" s="11">
        <f>SUM([1]!ABC[[#This Row],[1]:[12]])</f>
        <v>1</v>
      </c>
      <c r="Q201" s="14">
        <f>AVERAGE(Table16[[#This Row],[1]:[12]])</f>
        <v>8.3333333333333329E-2</v>
      </c>
      <c r="R201" s="45">
        <f>_xlfn.STDEV.P(Table16[[#This Row],[1]:[12]])</f>
        <v>0.27638539919628335</v>
      </c>
      <c r="S201" s="14">
        <f>($V$6)*SQRT((0.75)*(Table16[[#This Row],[DESV]])^2+(Table16[[#This Row],[PROM MES]])^2*(0.5)^2)</f>
        <v>0.13444831996131607</v>
      </c>
    </row>
    <row r="202" spans="1:19" hidden="1" x14ac:dyDescent="0.35">
      <c r="A202" s="10">
        <f>_xlfn.RANK.EQ([1]!ABC[[#This Row],[Total]],[1]!ABC[Total],0)</f>
        <v>129</v>
      </c>
      <c r="B202" s="10" t="s">
        <v>212</v>
      </c>
      <c r="C202" s="11" t="s">
        <v>22</v>
      </c>
      <c r="D202" s="11">
        <v>1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f>SUM([1]!ABC[[#This Row],[1]:[12]])</f>
        <v>1</v>
      </c>
      <c r="Q202" s="14">
        <f>AVERAGE(Table16[[#This Row],[1]:[12]])</f>
        <v>8.3333333333333329E-2</v>
      </c>
      <c r="R202" s="45">
        <f>_xlfn.STDEV.P(Table16[[#This Row],[1]:[12]])</f>
        <v>0.27638539919628335</v>
      </c>
      <c r="S202" s="14">
        <f>($V$6)*SQRT((0.75)*(Table16[[#This Row],[DESV]])^2+(Table16[[#This Row],[PROM MES]])^2*(0.5)^2)</f>
        <v>0.13444831996131607</v>
      </c>
    </row>
    <row r="203" spans="1:19" hidden="1" x14ac:dyDescent="0.35">
      <c r="A203" s="10">
        <f>_xlfn.RANK.EQ([1]!ABC[[#This Row],[Total]],[1]!ABC[Total],0)</f>
        <v>129</v>
      </c>
      <c r="B203" s="10" t="s">
        <v>213</v>
      </c>
      <c r="C203" s="11" t="s">
        <v>22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1</v>
      </c>
      <c r="N203" s="11">
        <v>0</v>
      </c>
      <c r="O203" s="11">
        <v>0</v>
      </c>
      <c r="P203" s="11">
        <f>SUM([1]!ABC[[#This Row],[1]:[12]])</f>
        <v>1</v>
      </c>
      <c r="Q203" s="14">
        <f>AVERAGE(Table16[[#This Row],[1]:[12]])</f>
        <v>8.3333333333333329E-2</v>
      </c>
      <c r="R203" s="45">
        <f>_xlfn.STDEV.P(Table16[[#This Row],[1]:[12]])</f>
        <v>0.27638539919628335</v>
      </c>
      <c r="S203" s="14">
        <f>($V$6)*SQRT((0.75)*(Table16[[#This Row],[DESV]])^2+(Table16[[#This Row],[PROM MES]])^2*(0.5)^2)</f>
        <v>0.13444831996131607</v>
      </c>
    </row>
    <row r="204" spans="1:19" hidden="1" x14ac:dyDescent="0.35">
      <c r="A204" s="10">
        <f>_xlfn.RANK.EQ([1]!ABC[[#This Row],[Total]],[1]!ABC[Total],0)</f>
        <v>129</v>
      </c>
      <c r="B204" s="18" t="s">
        <v>222</v>
      </c>
      <c r="C204" s="19" t="s">
        <v>22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1</v>
      </c>
      <c r="N204" s="19">
        <v>0</v>
      </c>
      <c r="O204" s="19">
        <v>0</v>
      </c>
      <c r="P204" s="19">
        <f>SUM([1]!ABC[[#This Row],[1]:[12]])</f>
        <v>1</v>
      </c>
      <c r="Q204" s="22">
        <f>AVERAGE(Table16[[#This Row],[1]:[12]])</f>
        <v>8.3333333333333329E-2</v>
      </c>
      <c r="R204" s="45">
        <f>_xlfn.STDEV.P(Table16[[#This Row],[1]:[12]])</f>
        <v>0.27638539919628335</v>
      </c>
      <c r="S204" s="14">
        <f>($V$6)*SQRT((0.75)*(Table16[[#This Row],[DESV]])^2+(Table16[[#This Row],[PROM MES]])^2*(0.5)^2)</f>
        <v>0.13444831996131607</v>
      </c>
    </row>
  </sheetData>
  <mergeCells count="1">
    <mergeCell ref="A1:X3"/>
  </mergeCells>
  <conditionalFormatting sqref="S7:S204">
    <cfRule type="cellIs" dxfId="32" priority="1" operator="lessThan">
      <formula>1</formula>
    </cfRule>
  </conditionalFormatting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5A3F-7476-4DD2-93A1-868E6DB7C1AA}">
  <dimension ref="A1:X204"/>
  <sheetViews>
    <sheetView tabSelected="1" zoomScale="104" workbookViewId="0">
      <selection activeCell="C12" sqref="C12"/>
    </sheetView>
  </sheetViews>
  <sheetFormatPr baseColWidth="10" defaultColWidth="8.7265625" defaultRowHeight="14.5" x14ac:dyDescent="0.35"/>
  <cols>
    <col min="1" max="1" width="14.90625" bestFit="1" customWidth="1"/>
    <col min="2" max="2" width="50.1796875" customWidth="1"/>
    <col min="4" max="4" width="15" bestFit="1" customWidth="1"/>
    <col min="5" max="5" width="9.453125" bestFit="1" customWidth="1"/>
    <col min="6" max="6" width="17.08984375" bestFit="1" customWidth="1"/>
    <col min="9" max="9" width="15.1796875" bestFit="1" customWidth="1"/>
  </cols>
  <sheetData>
    <row r="1" spans="1:24" s="1" customFormat="1" ht="14" customHeight="1" x14ac:dyDescent="0.3">
      <c r="A1" s="73" t="s">
        <v>250</v>
      </c>
      <c r="B1" s="73"/>
      <c r="C1" s="73"/>
      <c r="D1" s="73"/>
      <c r="E1" s="73"/>
      <c r="F1" s="73"/>
      <c r="G1" s="73"/>
      <c r="H1" s="73"/>
      <c r="I1" s="73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2" spans="1:24" s="1" customFormat="1" ht="14" customHeight="1" x14ac:dyDescent="0.3">
      <c r="A2" s="73"/>
      <c r="B2" s="73"/>
      <c r="C2" s="73"/>
      <c r="D2" s="73"/>
      <c r="E2" s="73"/>
      <c r="F2" s="73"/>
      <c r="G2" s="73"/>
      <c r="H2" s="73"/>
      <c r="I2" s="73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spans="1:24" s="1" customFormat="1" ht="14" customHeight="1" x14ac:dyDescent="0.3">
      <c r="A3" s="73"/>
      <c r="B3" s="73"/>
      <c r="C3" s="73"/>
      <c r="D3" s="73"/>
      <c r="E3" s="73"/>
      <c r="F3" s="73"/>
      <c r="G3" s="73"/>
      <c r="H3" s="73"/>
      <c r="I3" s="73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4" x14ac:dyDescent="0.35">
      <c r="A4" s="73"/>
      <c r="B4" s="73"/>
      <c r="C4" s="73"/>
      <c r="D4" s="73"/>
      <c r="E4" s="73"/>
      <c r="F4" s="73"/>
      <c r="G4" s="73"/>
      <c r="H4" s="73"/>
      <c r="I4" s="73"/>
    </row>
    <row r="6" spans="1:24" x14ac:dyDescent="0.35">
      <c r="A6" s="41" t="s">
        <v>223</v>
      </c>
      <c r="B6" s="41" t="s">
        <v>1</v>
      </c>
      <c r="C6" s="41" t="s">
        <v>2</v>
      </c>
      <c r="D6" s="69" t="s">
        <v>3</v>
      </c>
      <c r="E6" s="41" t="s">
        <v>245</v>
      </c>
      <c r="F6" s="41" t="s">
        <v>246</v>
      </c>
    </row>
    <row r="7" spans="1:24" x14ac:dyDescent="0.35">
      <c r="A7" s="10">
        <v>1</v>
      </c>
      <c r="B7" s="10" t="s">
        <v>21</v>
      </c>
      <c r="C7" s="10" t="s">
        <v>22</v>
      </c>
      <c r="D7" s="25">
        <v>122333.33333333333</v>
      </c>
      <c r="E7" s="14">
        <v>37.126815501043382</v>
      </c>
      <c r="F7" s="70">
        <f>IF(Table68[[#This Row],[IS]]&gt;=1,Table68[[#This Row],[Valor]]*ROUNDUP(Table68[[#This Row],[IS]],0),0)</f>
        <v>4648666.666666666</v>
      </c>
      <c r="H7" s="41" t="s">
        <v>16</v>
      </c>
      <c r="I7" s="71">
        <f>SUM(Table68[COSTO IS])</f>
        <v>17458543.606666669</v>
      </c>
    </row>
    <row r="8" spans="1:24" x14ac:dyDescent="0.35">
      <c r="A8" s="10">
        <v>2</v>
      </c>
      <c r="B8" s="10" t="s">
        <v>23</v>
      </c>
      <c r="C8" s="10" t="s">
        <v>22</v>
      </c>
      <c r="D8" s="25">
        <v>8050</v>
      </c>
      <c r="E8" s="14">
        <v>40.676391054654282</v>
      </c>
      <c r="F8" s="70">
        <f>IF(Table68[[#This Row],[IS]]&gt;=1,Table68[[#This Row],[Valor]]*ROUNDUP(Table68[[#This Row],[IS]],0),0)</f>
        <v>330050</v>
      </c>
    </row>
    <row r="9" spans="1:24" x14ac:dyDescent="0.35">
      <c r="A9" s="10">
        <v>3</v>
      </c>
      <c r="B9" s="10" t="s">
        <v>24</v>
      </c>
      <c r="C9" s="10" t="s">
        <v>25</v>
      </c>
      <c r="D9" s="25">
        <v>9700</v>
      </c>
      <c r="E9" s="14">
        <v>67.088095028153376</v>
      </c>
      <c r="F9" s="70">
        <f>IF(Table68[[#This Row],[IS]]&gt;=1,Table68[[#This Row],[Valor]]*ROUNDUP(Table68[[#This Row],[IS]],0),0)</f>
        <v>659600</v>
      </c>
    </row>
    <row r="10" spans="1:24" x14ac:dyDescent="0.35">
      <c r="A10" s="10">
        <v>4</v>
      </c>
      <c r="B10" s="10" t="s">
        <v>26</v>
      </c>
      <c r="C10" s="10" t="s">
        <v>27</v>
      </c>
      <c r="D10" s="25">
        <v>3100</v>
      </c>
      <c r="E10" s="14">
        <v>29.909805608092928</v>
      </c>
      <c r="F10" s="70">
        <f>IF(Table68[[#This Row],[IS]]&gt;=1,Table68[[#This Row],[Valor]]*ROUNDUP(Table68[[#This Row],[IS]],0),0)</f>
        <v>93000</v>
      </c>
    </row>
    <row r="11" spans="1:24" x14ac:dyDescent="0.35">
      <c r="A11" s="10">
        <v>5</v>
      </c>
      <c r="B11" s="10" t="s">
        <v>28</v>
      </c>
      <c r="C11" s="10" t="s">
        <v>22</v>
      </c>
      <c r="D11" s="25">
        <v>8050</v>
      </c>
      <c r="E11" s="14">
        <v>43.093002964377831</v>
      </c>
      <c r="F11" s="70">
        <f>IF(Table68[[#This Row],[IS]]&gt;=1,Table68[[#This Row],[Valor]]*ROUNDUP(Table68[[#This Row],[IS]],0),0)</f>
        <v>354200</v>
      </c>
    </row>
    <row r="12" spans="1:24" x14ac:dyDescent="0.35">
      <c r="A12" s="10">
        <v>6</v>
      </c>
      <c r="B12" s="10" t="s">
        <v>29</v>
      </c>
      <c r="C12" s="10" t="s">
        <v>25</v>
      </c>
      <c r="D12" s="25">
        <v>5200</v>
      </c>
      <c r="E12" s="14">
        <v>34.45577582319968</v>
      </c>
      <c r="F12" s="70">
        <f>IF(Table68[[#This Row],[IS]]&gt;=1,Table68[[#This Row],[Valor]]*ROUNDUP(Table68[[#This Row],[IS]],0),0)</f>
        <v>182000</v>
      </c>
    </row>
    <row r="13" spans="1:24" x14ac:dyDescent="0.35">
      <c r="A13" s="10">
        <v>7</v>
      </c>
      <c r="B13" s="10" t="s">
        <v>30</v>
      </c>
      <c r="C13" s="10" t="s">
        <v>22</v>
      </c>
      <c r="D13" s="25">
        <v>5916</v>
      </c>
      <c r="E13" s="14">
        <v>16.061568457191107</v>
      </c>
      <c r="F13" s="70">
        <f>IF(Table68[[#This Row],[IS]]&gt;=1,Table68[[#This Row],[Valor]]*ROUNDUP(Table68[[#This Row],[IS]],0),0)</f>
        <v>100572</v>
      </c>
    </row>
    <row r="14" spans="1:24" x14ac:dyDescent="0.35">
      <c r="A14" s="10">
        <v>8</v>
      </c>
      <c r="B14" s="10" t="s">
        <v>31</v>
      </c>
      <c r="C14" s="10" t="s">
        <v>22</v>
      </c>
      <c r="D14" s="25">
        <v>5400</v>
      </c>
      <c r="E14" s="14">
        <v>19.071712114260759</v>
      </c>
      <c r="F14" s="70">
        <f>IF(Table68[[#This Row],[IS]]&gt;=1,Table68[[#This Row],[Valor]]*ROUNDUP(Table68[[#This Row],[IS]],0),0)</f>
        <v>108000</v>
      </c>
    </row>
    <row r="15" spans="1:24" x14ac:dyDescent="0.35">
      <c r="A15" s="10">
        <v>9</v>
      </c>
      <c r="B15" s="10" t="s">
        <v>32</v>
      </c>
      <c r="C15" s="10" t="s">
        <v>22</v>
      </c>
      <c r="D15" s="25">
        <v>2766.6666666666702</v>
      </c>
      <c r="E15" s="14">
        <v>14.124152012989278</v>
      </c>
      <c r="F15" s="70">
        <f>IF(Table68[[#This Row],[IS]]&gt;=1,Table68[[#This Row],[Valor]]*ROUNDUP(Table68[[#This Row],[IS]],0),0)</f>
        <v>41500.000000000051</v>
      </c>
    </row>
    <row r="16" spans="1:24" x14ac:dyDescent="0.35">
      <c r="A16" s="10">
        <v>10</v>
      </c>
      <c r="B16" s="10" t="s">
        <v>33</v>
      </c>
      <c r="C16" s="10" t="s">
        <v>22</v>
      </c>
      <c r="D16" s="25">
        <v>10991</v>
      </c>
      <c r="E16" s="14">
        <v>16.972093731250322</v>
      </c>
      <c r="F16" s="70">
        <f>IF(Table68[[#This Row],[IS]]&gt;=1,Table68[[#This Row],[Valor]]*ROUNDUP(Table68[[#This Row],[IS]],0),0)</f>
        <v>186847</v>
      </c>
    </row>
    <row r="17" spans="1:6" x14ac:dyDescent="0.35">
      <c r="A17" s="10">
        <v>11</v>
      </c>
      <c r="B17" s="10" t="s">
        <v>34</v>
      </c>
      <c r="C17" s="10" t="s">
        <v>22</v>
      </c>
      <c r="D17" s="25">
        <v>1000</v>
      </c>
      <c r="E17" s="14">
        <v>16.169611532422195</v>
      </c>
      <c r="F17" s="70">
        <f>IF(Table68[[#This Row],[IS]]&gt;=1,Table68[[#This Row],[Valor]]*ROUNDUP(Table68[[#This Row],[IS]],0),0)</f>
        <v>17000</v>
      </c>
    </row>
    <row r="18" spans="1:6" x14ac:dyDescent="0.35">
      <c r="A18" s="10">
        <v>12</v>
      </c>
      <c r="B18" s="10" t="s">
        <v>35</v>
      </c>
      <c r="C18" s="10" t="s">
        <v>22</v>
      </c>
      <c r="D18" s="25">
        <v>200</v>
      </c>
      <c r="E18" s="14">
        <v>11.110843460762871</v>
      </c>
      <c r="F18" s="70">
        <f>IF(Table68[[#This Row],[IS]]&gt;=1,Table68[[#This Row],[Valor]]*ROUNDUP(Table68[[#This Row],[IS]],0),0)</f>
        <v>2400</v>
      </c>
    </row>
    <row r="19" spans="1:6" x14ac:dyDescent="0.35">
      <c r="A19" s="10">
        <v>13</v>
      </c>
      <c r="B19" s="10" t="s">
        <v>36</v>
      </c>
      <c r="C19" s="10" t="s">
        <v>22</v>
      </c>
      <c r="D19" s="25">
        <v>159000</v>
      </c>
      <c r="E19" s="14">
        <v>16.531998669002807</v>
      </c>
      <c r="F19" s="70">
        <f>IF(Table68[[#This Row],[IS]]&gt;=1,Table68[[#This Row],[Valor]]*ROUNDUP(Table68[[#This Row],[IS]],0),0)</f>
        <v>2703000</v>
      </c>
    </row>
    <row r="20" spans="1:6" x14ac:dyDescent="0.35">
      <c r="A20" s="10">
        <v>14</v>
      </c>
      <c r="B20" s="10" t="s">
        <v>37</v>
      </c>
      <c r="C20" s="10" t="s">
        <v>25</v>
      </c>
      <c r="D20" s="25">
        <v>64549.333333333336</v>
      </c>
      <c r="E20" s="14">
        <v>11.052360007257002</v>
      </c>
      <c r="F20" s="70">
        <f>IF(Table68[[#This Row],[IS]]&gt;=1,Table68[[#This Row],[Valor]]*ROUNDUP(Table68[[#This Row],[IS]],0),0)</f>
        <v>774592</v>
      </c>
    </row>
    <row r="21" spans="1:6" x14ac:dyDescent="0.35">
      <c r="A21" s="10">
        <v>16</v>
      </c>
      <c r="B21" s="10" t="s">
        <v>38</v>
      </c>
      <c r="C21" s="10" t="s">
        <v>22</v>
      </c>
      <c r="D21" s="25">
        <v>5066.666666666667</v>
      </c>
      <c r="E21" s="14">
        <v>7.1487970537779422</v>
      </c>
      <c r="F21" s="70">
        <f>IF(Table68[[#This Row],[IS]]&gt;=1,Table68[[#This Row],[Valor]]*ROUNDUP(Table68[[#This Row],[IS]],0),0)</f>
        <v>40533.333333333336</v>
      </c>
    </row>
    <row r="22" spans="1:6" x14ac:dyDescent="0.35">
      <c r="A22" s="10">
        <v>15</v>
      </c>
      <c r="B22" s="10" t="s">
        <v>39</v>
      </c>
      <c r="C22" s="10" t="s">
        <v>22</v>
      </c>
      <c r="D22" s="25">
        <v>7318.1566666666668</v>
      </c>
      <c r="E22" s="14">
        <v>10.802635463156376</v>
      </c>
      <c r="F22" s="70">
        <f>IF(Table68[[#This Row],[IS]]&gt;=1,Table68[[#This Row],[Valor]]*ROUNDUP(Table68[[#This Row],[IS]],0),0)</f>
        <v>80499.723333333328</v>
      </c>
    </row>
    <row r="23" spans="1:6" x14ac:dyDescent="0.35">
      <c r="A23" s="10">
        <v>17</v>
      </c>
      <c r="B23" s="10" t="s">
        <v>40</v>
      </c>
      <c r="C23" s="10" t="s">
        <v>25</v>
      </c>
      <c r="D23" s="25">
        <v>37908</v>
      </c>
      <c r="E23" s="14">
        <v>6.5668708665654822</v>
      </c>
      <c r="F23" s="70">
        <f>IF(Table68[[#This Row],[IS]]&gt;=1,Table68[[#This Row],[Valor]]*ROUNDUP(Table68[[#This Row],[IS]],0),0)</f>
        <v>265356</v>
      </c>
    </row>
    <row r="24" spans="1:6" x14ac:dyDescent="0.35">
      <c r="A24" s="10">
        <v>19</v>
      </c>
      <c r="B24" s="10" t="s">
        <v>41</v>
      </c>
      <c r="C24" s="10" t="s">
        <v>22</v>
      </c>
      <c r="D24" s="25">
        <v>16366.67</v>
      </c>
      <c r="E24" s="14">
        <v>6.9345807042146017</v>
      </c>
      <c r="F24" s="70">
        <f>IF(Table68[[#This Row],[IS]]&gt;=1,Table68[[#This Row],[Valor]]*ROUNDUP(Table68[[#This Row],[IS]],0),0)</f>
        <v>114566.69</v>
      </c>
    </row>
    <row r="25" spans="1:6" x14ac:dyDescent="0.35">
      <c r="A25" s="10">
        <v>18</v>
      </c>
      <c r="B25" s="10" t="s">
        <v>42</v>
      </c>
      <c r="C25" s="10" t="s">
        <v>22</v>
      </c>
      <c r="D25" s="25">
        <v>5341</v>
      </c>
      <c r="E25" s="14">
        <v>7.9549387604942705</v>
      </c>
      <c r="F25" s="70">
        <f>IF(Table68[[#This Row],[IS]]&gt;=1,Table68[[#This Row],[Valor]]*ROUNDUP(Table68[[#This Row],[IS]],0),0)</f>
        <v>42728</v>
      </c>
    </row>
    <row r="26" spans="1:6" x14ac:dyDescent="0.35">
      <c r="A26" s="10">
        <v>20</v>
      </c>
      <c r="B26" s="10" t="s">
        <v>43</v>
      </c>
      <c r="C26" s="10" t="s">
        <v>22</v>
      </c>
      <c r="D26" s="25">
        <v>59465.81</v>
      </c>
      <c r="E26" s="14">
        <v>5.2006224595395008</v>
      </c>
      <c r="F26" s="70">
        <f>IF(Table68[[#This Row],[IS]]&gt;=1,Table68[[#This Row],[Valor]]*ROUNDUP(Table68[[#This Row],[IS]],0),0)</f>
        <v>356794.86</v>
      </c>
    </row>
    <row r="27" spans="1:6" x14ac:dyDescent="0.35">
      <c r="A27" s="10">
        <v>21</v>
      </c>
      <c r="B27" s="10" t="s">
        <v>44</v>
      </c>
      <c r="C27" s="10" t="s">
        <v>22</v>
      </c>
      <c r="D27" s="25">
        <v>3866.6666666666665</v>
      </c>
      <c r="E27" s="14">
        <v>5.0383045772657935</v>
      </c>
      <c r="F27" s="70">
        <f>IF(Table68[[#This Row],[IS]]&gt;=1,Table68[[#This Row],[Valor]]*ROUNDUP(Table68[[#This Row],[IS]],0),0)</f>
        <v>23200</v>
      </c>
    </row>
    <row r="28" spans="1:6" x14ac:dyDescent="0.35">
      <c r="A28" s="10">
        <v>26</v>
      </c>
      <c r="B28" s="10" t="s">
        <v>45</v>
      </c>
      <c r="C28" s="10" t="s">
        <v>22</v>
      </c>
      <c r="D28" s="25">
        <v>250</v>
      </c>
      <c r="E28" s="14">
        <v>3.277114427252823</v>
      </c>
      <c r="F28" s="70">
        <f>IF(Table68[[#This Row],[IS]]&gt;=1,Table68[[#This Row],[Valor]]*ROUNDUP(Table68[[#This Row],[IS]],0),0)</f>
        <v>1000</v>
      </c>
    </row>
    <row r="29" spans="1:6" x14ac:dyDescent="0.35">
      <c r="A29" s="10">
        <v>23</v>
      </c>
      <c r="B29" s="10" t="s">
        <v>46</v>
      </c>
      <c r="C29" s="10" t="s">
        <v>22</v>
      </c>
      <c r="D29" s="25">
        <v>5100</v>
      </c>
      <c r="E29" s="14">
        <v>6.712285196795734</v>
      </c>
      <c r="F29" s="70">
        <f>IF(Table68[[#This Row],[IS]]&gt;=1,Table68[[#This Row],[Valor]]*ROUNDUP(Table68[[#This Row],[IS]],0),0)</f>
        <v>35700</v>
      </c>
    </row>
    <row r="30" spans="1:6" x14ac:dyDescent="0.35">
      <c r="A30" s="10">
        <v>25</v>
      </c>
      <c r="B30" s="10" t="s">
        <v>47</v>
      </c>
      <c r="C30" s="10" t="s">
        <v>22</v>
      </c>
      <c r="D30" s="25">
        <v>1400</v>
      </c>
      <c r="E30" s="14">
        <v>5.2567502992205783</v>
      </c>
      <c r="F30" s="70">
        <f>IF(Table68[[#This Row],[IS]]&gt;=1,Table68[[#This Row],[Valor]]*ROUNDUP(Table68[[#This Row],[IS]],0),0)</f>
        <v>8400</v>
      </c>
    </row>
    <row r="31" spans="1:6" x14ac:dyDescent="0.35">
      <c r="A31" s="10">
        <v>24</v>
      </c>
      <c r="B31" s="10" t="s">
        <v>48</v>
      </c>
      <c r="C31" s="10" t="s">
        <v>22</v>
      </c>
      <c r="D31" s="25">
        <v>25734</v>
      </c>
      <c r="E31" s="14">
        <v>7.1257609579497503</v>
      </c>
      <c r="F31" s="70">
        <f>IF(Table68[[#This Row],[IS]]&gt;=1,Table68[[#This Row],[Valor]]*ROUNDUP(Table68[[#This Row],[IS]],0),0)</f>
        <v>205872</v>
      </c>
    </row>
    <row r="32" spans="1:6" x14ac:dyDescent="0.35">
      <c r="A32" s="10">
        <v>26</v>
      </c>
      <c r="B32" s="10" t="s">
        <v>49</v>
      </c>
      <c r="C32" s="10" t="s">
        <v>22</v>
      </c>
      <c r="D32" s="25">
        <v>76800</v>
      </c>
      <c r="E32" s="14">
        <v>6.7224159980658023</v>
      </c>
      <c r="F32" s="70">
        <f>IF(Table68[[#This Row],[IS]]&gt;=1,Table68[[#This Row],[Valor]]*ROUNDUP(Table68[[#This Row],[IS]],0),0)</f>
        <v>537600</v>
      </c>
    </row>
    <row r="33" spans="1:6" x14ac:dyDescent="0.35">
      <c r="A33" s="10">
        <v>22</v>
      </c>
      <c r="B33" s="10" t="s">
        <v>50</v>
      </c>
      <c r="C33" s="10" t="s">
        <v>22</v>
      </c>
      <c r="D33" s="25">
        <v>7550</v>
      </c>
      <c r="E33" s="14">
        <v>3.7369121750918213</v>
      </c>
      <c r="F33" s="70">
        <f>IF(Table68[[#This Row],[IS]]&gt;=1,Table68[[#This Row],[Valor]]*ROUNDUP(Table68[[#This Row],[IS]],0),0)</f>
        <v>30200</v>
      </c>
    </row>
    <row r="34" spans="1:6" x14ac:dyDescent="0.35">
      <c r="A34" s="10">
        <v>30</v>
      </c>
      <c r="B34" s="10" t="s">
        <v>51</v>
      </c>
      <c r="C34" s="10" t="s">
        <v>22</v>
      </c>
      <c r="D34" s="25">
        <v>2088</v>
      </c>
      <c r="E34" s="14">
        <v>5.9157260782979053</v>
      </c>
      <c r="F34" s="70">
        <f>IF(Table68[[#This Row],[IS]]&gt;=1,Table68[[#This Row],[Valor]]*ROUNDUP(Table68[[#This Row],[IS]],0),0)</f>
        <v>12528</v>
      </c>
    </row>
    <row r="35" spans="1:6" x14ac:dyDescent="0.35">
      <c r="A35" s="10">
        <v>31</v>
      </c>
      <c r="B35" s="10" t="s">
        <v>52</v>
      </c>
      <c r="C35" s="10" t="s">
        <v>22</v>
      </c>
      <c r="D35" s="25">
        <v>40000</v>
      </c>
      <c r="E35" s="14">
        <v>4.9745878385686932</v>
      </c>
      <c r="F35" s="70">
        <f>IF(Table68[[#This Row],[IS]]&gt;=1,Table68[[#This Row],[Valor]]*ROUNDUP(Table68[[#This Row],[IS]],0),0)</f>
        <v>200000</v>
      </c>
    </row>
    <row r="36" spans="1:6" x14ac:dyDescent="0.35">
      <c r="A36" s="10">
        <v>28</v>
      </c>
      <c r="B36" s="10" t="s">
        <v>53</v>
      </c>
      <c r="C36" s="10" t="s">
        <v>22</v>
      </c>
      <c r="D36" s="25">
        <v>39900</v>
      </c>
      <c r="E36" s="14">
        <v>6.4535193581431702</v>
      </c>
      <c r="F36" s="70">
        <f>IF(Table68[[#This Row],[IS]]&gt;=1,Table68[[#This Row],[Valor]]*ROUNDUP(Table68[[#This Row],[IS]],0),0)</f>
        <v>279300</v>
      </c>
    </row>
    <row r="37" spans="1:6" x14ac:dyDescent="0.35">
      <c r="A37" s="10">
        <v>28</v>
      </c>
      <c r="B37" s="10" t="s">
        <v>54</v>
      </c>
      <c r="C37" s="10" t="s">
        <v>22</v>
      </c>
      <c r="D37" s="25">
        <v>53599</v>
      </c>
      <c r="E37" s="14">
        <v>2.4748117012722828</v>
      </c>
      <c r="F37" s="70">
        <f>IF(Table68[[#This Row],[IS]]&gt;=1,Table68[[#This Row],[Valor]]*ROUNDUP(Table68[[#This Row],[IS]],0),0)</f>
        <v>160797</v>
      </c>
    </row>
    <row r="38" spans="1:6" x14ac:dyDescent="0.35">
      <c r="A38" s="10">
        <v>38</v>
      </c>
      <c r="B38" s="10" t="s">
        <v>55</v>
      </c>
      <c r="C38" s="10" t="s">
        <v>22</v>
      </c>
      <c r="D38" s="25">
        <v>5732</v>
      </c>
      <c r="E38" s="14">
        <v>4.0334495988394812</v>
      </c>
      <c r="F38" s="70">
        <f>IF(Table68[[#This Row],[IS]]&gt;=1,Table68[[#This Row],[Valor]]*ROUNDUP(Table68[[#This Row],[IS]],0),0)</f>
        <v>28660</v>
      </c>
    </row>
    <row r="39" spans="1:6" x14ac:dyDescent="0.35">
      <c r="A39" s="10">
        <v>38</v>
      </c>
      <c r="B39" s="10" t="s">
        <v>56</v>
      </c>
      <c r="C39" s="10" t="s">
        <v>22</v>
      </c>
      <c r="D39" s="25">
        <v>97139</v>
      </c>
      <c r="E39" s="14">
        <v>4.0334495988394812</v>
      </c>
      <c r="F39" s="70">
        <f>IF(Table68[[#This Row],[IS]]&gt;=1,Table68[[#This Row],[Valor]]*ROUNDUP(Table68[[#This Row],[IS]],0),0)</f>
        <v>485695</v>
      </c>
    </row>
    <row r="40" spans="1:6" x14ac:dyDescent="0.35">
      <c r="A40" s="10">
        <v>42</v>
      </c>
      <c r="B40" s="10" t="s">
        <v>57</v>
      </c>
      <c r="C40" s="10" t="s">
        <v>22</v>
      </c>
      <c r="D40" s="25">
        <v>2800</v>
      </c>
      <c r="E40" s="14">
        <v>1.96843057966152</v>
      </c>
      <c r="F40" s="70">
        <f>IF(Table68[[#This Row],[IS]]&gt;=1,Table68[[#This Row],[Valor]]*ROUNDUP(Table68[[#This Row],[IS]],0),0)</f>
        <v>5600</v>
      </c>
    </row>
    <row r="41" spans="1:6" x14ac:dyDescent="0.35">
      <c r="A41" s="10">
        <v>45</v>
      </c>
      <c r="B41" s="10" t="s">
        <v>58</v>
      </c>
      <c r="C41" s="10" t="s">
        <v>22</v>
      </c>
      <c r="D41" s="25">
        <v>60000</v>
      </c>
      <c r="E41" s="14">
        <v>3.3559841814334219</v>
      </c>
      <c r="F41" s="70">
        <f>IF(Table68[[#This Row],[IS]]&gt;=1,Table68[[#This Row],[Valor]]*ROUNDUP(Table68[[#This Row],[IS]],0),0)</f>
        <v>240000</v>
      </c>
    </row>
    <row r="42" spans="1:6" x14ac:dyDescent="0.35">
      <c r="A42" s="10">
        <v>32</v>
      </c>
      <c r="B42" s="10" t="s">
        <v>59</v>
      </c>
      <c r="C42" s="10" t="s">
        <v>22</v>
      </c>
      <c r="D42" s="25">
        <v>25000</v>
      </c>
      <c r="E42" s="14">
        <v>2.1864727561683641</v>
      </c>
      <c r="F42" s="70">
        <f>IF(Table68[[#This Row],[IS]]&gt;=1,Table68[[#This Row],[Valor]]*ROUNDUP(Table68[[#This Row],[IS]],0),0)</f>
        <v>75000</v>
      </c>
    </row>
    <row r="43" spans="1:6" x14ac:dyDescent="0.35">
      <c r="A43" s="10">
        <v>32</v>
      </c>
      <c r="B43" s="10" t="s">
        <v>60</v>
      </c>
      <c r="C43" s="10" t="s">
        <v>22</v>
      </c>
      <c r="D43" s="25">
        <v>28000</v>
      </c>
      <c r="E43" s="14">
        <v>2.1511731193810566</v>
      </c>
      <c r="F43" s="70">
        <f>IF(Table68[[#This Row],[IS]]&gt;=1,Table68[[#This Row],[Valor]]*ROUNDUP(Table68[[#This Row],[IS]],0),0)</f>
        <v>84000</v>
      </c>
    </row>
    <row r="44" spans="1:6" x14ac:dyDescent="0.35">
      <c r="A44" s="10">
        <v>44</v>
      </c>
      <c r="B44" s="10" t="s">
        <v>61</v>
      </c>
      <c r="C44" s="10" t="s">
        <v>22</v>
      </c>
      <c r="D44" s="25">
        <v>39990</v>
      </c>
      <c r="E44" s="14">
        <v>3.6301046389555336</v>
      </c>
      <c r="F44" s="70">
        <f>IF(Table68[[#This Row],[IS]]&gt;=1,Table68[[#This Row],[Valor]]*ROUNDUP(Table68[[#This Row],[IS]],0),0)</f>
        <v>159960</v>
      </c>
    </row>
    <row r="45" spans="1:6" x14ac:dyDescent="0.35">
      <c r="A45" s="10">
        <v>38</v>
      </c>
      <c r="B45" s="10" t="s">
        <v>62</v>
      </c>
      <c r="C45" s="10" t="s">
        <v>22</v>
      </c>
      <c r="D45" s="25">
        <v>43900</v>
      </c>
      <c r="E45" s="14">
        <v>4.0334495988394812</v>
      </c>
      <c r="F45" s="70">
        <f>IF(Table68[[#This Row],[IS]]&gt;=1,Table68[[#This Row],[Valor]]*ROUNDUP(Table68[[#This Row],[IS]],0),0)</f>
        <v>219500</v>
      </c>
    </row>
    <row r="46" spans="1:6" x14ac:dyDescent="0.35">
      <c r="A46" s="10">
        <v>34</v>
      </c>
      <c r="B46" s="10" t="s">
        <v>63</v>
      </c>
      <c r="C46" s="10" t="s">
        <v>22</v>
      </c>
      <c r="D46" s="25">
        <v>74900</v>
      </c>
      <c r="E46" s="14">
        <v>3.0072399212496146</v>
      </c>
      <c r="F46" s="70">
        <f>IF(Table68[[#This Row],[IS]]&gt;=1,Table68[[#This Row],[Valor]]*ROUNDUP(Table68[[#This Row],[IS]],0),0)</f>
        <v>299600</v>
      </c>
    </row>
    <row r="47" spans="1:6" x14ac:dyDescent="0.35">
      <c r="A47" s="10">
        <v>36</v>
      </c>
      <c r="B47" s="10" t="s">
        <v>64</v>
      </c>
      <c r="C47" s="10" t="s">
        <v>25</v>
      </c>
      <c r="D47" s="25">
        <v>28900</v>
      </c>
      <c r="E47" s="14">
        <v>2.8204002624688607</v>
      </c>
      <c r="F47" s="70">
        <f>IF(Table68[[#This Row],[IS]]&gt;=1,Table68[[#This Row],[Valor]]*ROUNDUP(Table68[[#This Row],[IS]],0),0)</f>
        <v>86700</v>
      </c>
    </row>
    <row r="48" spans="1:6" x14ac:dyDescent="0.35">
      <c r="A48" s="10">
        <v>42</v>
      </c>
      <c r="B48" s="10" t="s">
        <v>65</v>
      </c>
      <c r="C48" s="10" t="s">
        <v>22</v>
      </c>
      <c r="D48" s="25">
        <v>700</v>
      </c>
      <c r="E48" s="14">
        <v>3.7645529589168492</v>
      </c>
      <c r="F48" s="70">
        <f>IF(Table68[[#This Row],[IS]]&gt;=1,Table68[[#This Row],[Valor]]*ROUNDUP(Table68[[#This Row],[IS]],0),0)</f>
        <v>2800</v>
      </c>
    </row>
    <row r="49" spans="1:6" x14ac:dyDescent="0.35">
      <c r="A49" s="10">
        <v>36</v>
      </c>
      <c r="B49" s="10" t="s">
        <v>66</v>
      </c>
      <c r="C49" s="10" t="s">
        <v>22</v>
      </c>
      <c r="D49" s="25">
        <v>9200</v>
      </c>
      <c r="E49" s="14">
        <v>3.2727311944420077</v>
      </c>
      <c r="F49" s="70">
        <f>IF(Table68[[#This Row],[IS]]&gt;=1,Table68[[#This Row],[Valor]]*ROUNDUP(Table68[[#This Row],[IS]],0),0)</f>
        <v>36800</v>
      </c>
    </row>
    <row r="50" spans="1:6" x14ac:dyDescent="0.35">
      <c r="A50" s="10">
        <v>41</v>
      </c>
      <c r="B50" s="10" t="s">
        <v>67</v>
      </c>
      <c r="C50" s="10" t="s">
        <v>22</v>
      </c>
      <c r="D50" s="25">
        <v>39100</v>
      </c>
      <c r="E50" s="14">
        <v>3.2335079915177345</v>
      </c>
      <c r="F50" s="70">
        <f>IF(Table68[[#This Row],[IS]]&gt;=1,Table68[[#This Row],[Valor]]*ROUNDUP(Table68[[#This Row],[IS]],0),0)</f>
        <v>156400</v>
      </c>
    </row>
    <row r="51" spans="1:6" x14ac:dyDescent="0.35">
      <c r="A51" s="10">
        <v>34</v>
      </c>
      <c r="B51" s="10" t="s">
        <v>68</v>
      </c>
      <c r="C51" s="10" t="s">
        <v>22</v>
      </c>
      <c r="D51" s="25">
        <v>48900</v>
      </c>
      <c r="E51" s="14">
        <v>3.1984607554773148</v>
      </c>
      <c r="F51" s="70">
        <f>IF(Table68[[#This Row],[IS]]&gt;=1,Table68[[#This Row],[Valor]]*ROUNDUP(Table68[[#This Row],[IS]],0),0)</f>
        <v>195600</v>
      </c>
    </row>
    <row r="52" spans="1:6" x14ac:dyDescent="0.35">
      <c r="A52" s="10">
        <v>47</v>
      </c>
      <c r="B52" s="10" t="s">
        <v>69</v>
      </c>
      <c r="C52" s="10" t="s">
        <v>22</v>
      </c>
      <c r="D52" s="25">
        <v>1369</v>
      </c>
      <c r="E52" s="14">
        <v>1.8446157318522425</v>
      </c>
      <c r="F52" s="70">
        <f>IF(Table68[[#This Row],[IS]]&gt;=1,Table68[[#This Row],[Valor]]*ROUNDUP(Table68[[#This Row],[IS]],0),0)</f>
        <v>2738</v>
      </c>
    </row>
    <row r="53" spans="1:6" x14ac:dyDescent="0.35">
      <c r="A53" s="10">
        <v>47</v>
      </c>
      <c r="B53" s="10" t="s">
        <v>70</v>
      </c>
      <c r="C53" s="10" t="s">
        <v>22</v>
      </c>
      <c r="D53" s="25">
        <v>5916</v>
      </c>
      <c r="E53" s="14">
        <v>1.8446157318522425</v>
      </c>
      <c r="F53" s="70">
        <f>IF(Table68[[#This Row],[IS]]&gt;=1,Table68[[#This Row],[Valor]]*ROUNDUP(Table68[[#This Row],[IS]],0),0)</f>
        <v>11832</v>
      </c>
    </row>
    <row r="54" spans="1:6" x14ac:dyDescent="0.35">
      <c r="A54" s="10">
        <v>58</v>
      </c>
      <c r="B54" s="10" t="s">
        <v>71</v>
      </c>
      <c r="C54" s="10" t="s">
        <v>22</v>
      </c>
      <c r="D54" s="25">
        <v>1450</v>
      </c>
      <c r="E54" s="14">
        <v>2.0167247994197406</v>
      </c>
      <c r="F54" s="70">
        <f>IF(Table68[[#This Row],[IS]]&gt;=1,Table68[[#This Row],[Valor]]*ROUNDUP(Table68[[#This Row],[IS]],0),0)</f>
        <v>4350</v>
      </c>
    </row>
    <row r="55" spans="1:6" x14ac:dyDescent="0.35">
      <c r="A55" s="10">
        <v>51</v>
      </c>
      <c r="B55" s="10" t="s">
        <v>72</v>
      </c>
      <c r="C55" s="10" t="s">
        <v>22</v>
      </c>
      <c r="D55" s="25">
        <v>4700</v>
      </c>
      <c r="E55" s="14">
        <v>1.6601541586670183</v>
      </c>
      <c r="F55" s="70">
        <f>IF(Table68[[#This Row],[IS]]&gt;=1,Table68[[#This Row],[Valor]]*ROUNDUP(Table68[[#This Row],[IS]],0),0)</f>
        <v>9400</v>
      </c>
    </row>
    <row r="56" spans="1:6" x14ac:dyDescent="0.35">
      <c r="A56" s="10">
        <v>55</v>
      </c>
      <c r="B56" s="10" t="s">
        <v>73</v>
      </c>
      <c r="C56" s="10" t="s">
        <v>22</v>
      </c>
      <c r="D56" s="25">
        <v>203887</v>
      </c>
      <c r="E56" s="14">
        <v>2.151173119381057</v>
      </c>
      <c r="F56" s="70">
        <f>IF(Table68[[#This Row],[IS]]&gt;=1,Table68[[#This Row],[Valor]]*ROUNDUP(Table68[[#This Row],[IS]],0),0)</f>
        <v>611661</v>
      </c>
    </row>
    <row r="57" spans="1:6" x14ac:dyDescent="0.35">
      <c r="A57" s="10">
        <v>47</v>
      </c>
      <c r="B57" s="10" t="s">
        <v>74</v>
      </c>
      <c r="C57" s="10" t="s">
        <v>22</v>
      </c>
      <c r="D57" s="25">
        <v>559300</v>
      </c>
      <c r="E57" s="14">
        <v>1.0145386525187332</v>
      </c>
      <c r="F57" s="70">
        <f>IF(Table68[[#This Row],[IS]]&gt;=1,Table68[[#This Row],[Valor]]*ROUNDUP(Table68[[#This Row],[IS]],0),0)</f>
        <v>1118600</v>
      </c>
    </row>
    <row r="58" spans="1:6" x14ac:dyDescent="0.35">
      <c r="A58" s="10">
        <v>50</v>
      </c>
      <c r="B58" s="10" t="s">
        <v>75</v>
      </c>
      <c r="C58" s="10" t="s">
        <v>22</v>
      </c>
      <c r="D58" s="25">
        <v>115000</v>
      </c>
      <c r="E58" s="14">
        <v>0.96787411074661556</v>
      </c>
      <c r="F58" s="70">
        <f>IF(Table68[[#This Row],[IS]]&gt;=1,Table68[[#This Row],[Valor]]*ROUNDUP(Table68[[#This Row],[IS]],0),0)</f>
        <v>0</v>
      </c>
    </row>
    <row r="59" spans="1:6" x14ac:dyDescent="0.35">
      <c r="A59" s="10">
        <v>60</v>
      </c>
      <c r="B59" s="10" t="s">
        <v>76</v>
      </c>
      <c r="C59" s="10" t="s">
        <v>22</v>
      </c>
      <c r="D59" s="25">
        <v>2966667</v>
      </c>
      <c r="E59" s="14">
        <v>0.95459978015243441</v>
      </c>
      <c r="F59" s="70">
        <f>IF(Table68[[#This Row],[IS]]&gt;=1,Table68[[#This Row],[Valor]]*ROUNDUP(Table68[[#This Row],[IS]],0),0)</f>
        <v>0</v>
      </c>
    </row>
    <row r="60" spans="1:6" x14ac:dyDescent="0.35">
      <c r="A60" s="10">
        <v>46</v>
      </c>
      <c r="B60" s="10" t="s">
        <v>77</v>
      </c>
      <c r="C60" s="10" t="s">
        <v>22</v>
      </c>
      <c r="D60" s="25">
        <v>65000</v>
      </c>
      <c r="E60" s="14">
        <v>2.344186559360796</v>
      </c>
      <c r="F60" s="70">
        <f>IF(Table68[[#This Row],[IS]]&gt;=1,Table68[[#This Row],[Valor]]*ROUNDUP(Table68[[#This Row],[IS]],0),0)</f>
        <v>195000</v>
      </c>
    </row>
    <row r="61" spans="1:6" x14ac:dyDescent="0.35">
      <c r="A61" s="10">
        <v>58</v>
      </c>
      <c r="B61" s="10" t="s">
        <v>78</v>
      </c>
      <c r="C61" s="10" t="s">
        <v>22</v>
      </c>
      <c r="D61" s="25">
        <v>16119</v>
      </c>
      <c r="E61" s="14">
        <v>2.0167247994197406</v>
      </c>
      <c r="F61" s="70">
        <f>IF(Table68[[#This Row],[IS]]&gt;=1,Table68[[#This Row],[Valor]]*ROUNDUP(Table68[[#This Row],[IS]],0),0)</f>
        <v>48357</v>
      </c>
    </row>
    <row r="62" spans="1:6" x14ac:dyDescent="0.35">
      <c r="A62" s="10">
        <v>55</v>
      </c>
      <c r="B62" s="10" t="s">
        <v>79</v>
      </c>
      <c r="C62" s="10" t="s">
        <v>22</v>
      </c>
      <c r="D62" s="25">
        <v>2200</v>
      </c>
      <c r="E62" s="14">
        <v>2.151173119381057</v>
      </c>
      <c r="F62" s="70">
        <f>IF(Table68[[#This Row],[IS]]&gt;=1,Table68[[#This Row],[Valor]]*ROUNDUP(Table68[[#This Row],[IS]],0),0)</f>
        <v>6600</v>
      </c>
    </row>
    <row r="63" spans="1:6" x14ac:dyDescent="0.35">
      <c r="A63" s="10">
        <v>54</v>
      </c>
      <c r="B63" s="10" t="s">
        <v>80</v>
      </c>
      <c r="C63" s="10" t="s">
        <v>22</v>
      </c>
      <c r="D63" s="25">
        <v>11000</v>
      </c>
      <c r="E63" s="14">
        <v>2.0188326910841536</v>
      </c>
      <c r="F63" s="70">
        <f>IF(Table68[[#This Row],[IS]]&gt;=1,Table68[[#This Row],[Valor]]*ROUNDUP(Table68[[#This Row],[IS]],0),0)</f>
        <v>33000</v>
      </c>
    </row>
    <row r="64" spans="1:6" x14ac:dyDescent="0.35">
      <c r="A64" s="10">
        <v>51</v>
      </c>
      <c r="B64" s="10" t="s">
        <v>81</v>
      </c>
      <c r="C64" s="10" t="s">
        <v>22</v>
      </c>
      <c r="D64" s="25">
        <v>57000</v>
      </c>
      <c r="E64" s="14">
        <v>1.3695573073099121</v>
      </c>
      <c r="F64" s="70">
        <f>IF(Table68[[#This Row],[IS]]&gt;=1,Table68[[#This Row],[Valor]]*ROUNDUP(Table68[[#This Row],[IS]],0),0)</f>
        <v>114000</v>
      </c>
    </row>
    <row r="65" spans="1:6" x14ac:dyDescent="0.35">
      <c r="A65" s="10">
        <v>60</v>
      </c>
      <c r="B65" s="10" t="s">
        <v>82</v>
      </c>
      <c r="C65" s="10" t="s">
        <v>22</v>
      </c>
      <c r="D65" s="25">
        <v>8050</v>
      </c>
      <c r="E65" s="14">
        <v>1.7478281594971088</v>
      </c>
      <c r="F65" s="70">
        <f>IF(Table68[[#This Row],[IS]]&gt;=1,Table68[[#This Row],[Valor]]*ROUNDUP(Table68[[#This Row],[IS]],0),0)</f>
        <v>16100</v>
      </c>
    </row>
    <row r="66" spans="1:6" x14ac:dyDescent="0.35">
      <c r="A66" s="10">
        <v>51</v>
      </c>
      <c r="B66" s="10" t="s">
        <v>83</v>
      </c>
      <c r="C66" s="10" t="s">
        <v>22</v>
      </c>
      <c r="D66" s="25">
        <v>39533.333333333336</v>
      </c>
      <c r="E66" s="14">
        <v>1.8353694794822146</v>
      </c>
      <c r="F66" s="70">
        <f>IF(Table68[[#This Row],[IS]]&gt;=1,Table68[[#This Row],[Valor]]*ROUNDUP(Table68[[#This Row],[IS]],0),0)</f>
        <v>79066.666666666672</v>
      </c>
    </row>
    <row r="67" spans="1:6" x14ac:dyDescent="0.35">
      <c r="A67" s="10">
        <v>55</v>
      </c>
      <c r="B67" s="10" t="s">
        <v>84</v>
      </c>
      <c r="C67" s="10" t="s">
        <v>22</v>
      </c>
      <c r="D67" s="25">
        <v>13733.333333333334</v>
      </c>
      <c r="E67" s="14">
        <v>1.4626651277261749</v>
      </c>
      <c r="F67" s="70">
        <f>IF(Table68[[#This Row],[IS]]&gt;=1,Table68[[#This Row],[Valor]]*ROUNDUP(Table68[[#This Row],[IS]],0),0)</f>
        <v>27466.666666666668</v>
      </c>
    </row>
    <row r="68" spans="1:6" x14ac:dyDescent="0.35">
      <c r="A68" s="10">
        <v>70</v>
      </c>
      <c r="B68" s="10" t="s">
        <v>85</v>
      </c>
      <c r="C68" s="10" t="s">
        <v>22</v>
      </c>
      <c r="D68" s="25">
        <v>1666</v>
      </c>
      <c r="E68" s="14">
        <v>0.5533847195556727</v>
      </c>
      <c r="F68" s="70">
        <f>IF(Table68[[#This Row],[IS]]&gt;=1,Table68[[#This Row],[Valor]]*ROUNDUP(Table68[[#This Row],[IS]],0),0)</f>
        <v>0</v>
      </c>
    </row>
    <row r="69" spans="1:6" x14ac:dyDescent="0.35">
      <c r="A69" s="10">
        <v>65</v>
      </c>
      <c r="B69" s="10" t="s">
        <v>86</v>
      </c>
      <c r="C69" s="10" t="s">
        <v>22</v>
      </c>
      <c r="D69" s="25">
        <v>5100</v>
      </c>
      <c r="E69" s="14">
        <v>1.3444831996131603</v>
      </c>
      <c r="F69" s="70">
        <f>IF(Table68[[#This Row],[IS]]&gt;=1,Table68[[#This Row],[Valor]]*ROUNDUP(Table68[[#This Row],[IS]],0),0)</f>
        <v>10200</v>
      </c>
    </row>
    <row r="70" spans="1:6" x14ac:dyDescent="0.35">
      <c r="A70" s="10">
        <v>129</v>
      </c>
      <c r="B70" s="10" t="s">
        <v>87</v>
      </c>
      <c r="C70" s="10" t="s">
        <v>22</v>
      </c>
      <c r="D70" s="25">
        <v>2400</v>
      </c>
      <c r="E70" s="14">
        <v>0.13444831996131607</v>
      </c>
      <c r="F70" s="70">
        <f>IF(Table68[[#This Row],[IS]]&gt;=1,Table68[[#This Row],[Valor]]*ROUNDUP(Table68[[#This Row],[IS]],0),0)</f>
        <v>0</v>
      </c>
    </row>
    <row r="71" spans="1:6" x14ac:dyDescent="0.35">
      <c r="A71" s="10">
        <v>80</v>
      </c>
      <c r="B71" s="10" t="s">
        <v>88</v>
      </c>
      <c r="C71" s="10" t="s">
        <v>22</v>
      </c>
      <c r="D71" s="25">
        <v>25000</v>
      </c>
      <c r="E71" s="14">
        <v>0.29347656585212401</v>
      </c>
      <c r="F71" s="70">
        <f>IF(Table68[[#This Row],[IS]]&gt;=1,Table68[[#This Row],[Valor]]*ROUNDUP(Table68[[#This Row],[IS]],0),0)</f>
        <v>0</v>
      </c>
    </row>
    <row r="72" spans="1:6" x14ac:dyDescent="0.35">
      <c r="A72" s="10">
        <v>87</v>
      </c>
      <c r="B72" s="10" t="s">
        <v>89</v>
      </c>
      <c r="C72" s="10" t="s">
        <v>22</v>
      </c>
      <c r="D72" s="25">
        <v>25000</v>
      </c>
      <c r="E72" s="14">
        <v>0.26889663992263213</v>
      </c>
      <c r="F72" s="70">
        <f>IF(Table68[[#This Row],[IS]]&gt;=1,Table68[[#This Row],[Valor]]*ROUNDUP(Table68[[#This Row],[IS]],0),0)</f>
        <v>0</v>
      </c>
    </row>
    <row r="73" spans="1:6" x14ac:dyDescent="0.35">
      <c r="A73" s="10">
        <v>79</v>
      </c>
      <c r="B73" s="10" t="s">
        <v>90</v>
      </c>
      <c r="C73" s="10" t="s">
        <v>22</v>
      </c>
      <c r="D73" s="25">
        <v>25000</v>
      </c>
      <c r="E73" s="14">
        <v>0.31276981463715053</v>
      </c>
      <c r="F73" s="70">
        <f>IF(Table68[[#This Row],[IS]]&gt;=1,Table68[[#This Row],[Valor]]*ROUNDUP(Table68[[#This Row],[IS]],0),0)</f>
        <v>0</v>
      </c>
    </row>
    <row r="74" spans="1:6" x14ac:dyDescent="0.35">
      <c r="A74" s="10">
        <v>129</v>
      </c>
      <c r="B74" s="10" t="s">
        <v>91</v>
      </c>
      <c r="C74" s="10" t="s">
        <v>22</v>
      </c>
      <c r="D74" s="25">
        <v>3600</v>
      </c>
      <c r="E74" s="14">
        <v>0.13444831996131607</v>
      </c>
      <c r="F74" s="70">
        <f>IF(Table68[[#This Row],[IS]]&gt;=1,Table68[[#This Row],[Valor]]*ROUNDUP(Table68[[#This Row],[IS]],0),0)</f>
        <v>0</v>
      </c>
    </row>
    <row r="75" spans="1:6" x14ac:dyDescent="0.35">
      <c r="A75" s="10">
        <v>129</v>
      </c>
      <c r="B75" s="10" t="s">
        <v>92</v>
      </c>
      <c r="C75" s="10" t="s">
        <v>22</v>
      </c>
      <c r="D75" s="25">
        <v>8890</v>
      </c>
      <c r="E75" s="14">
        <v>0.13444831996131607</v>
      </c>
      <c r="F75" s="70">
        <f>IF(Table68[[#This Row],[IS]]&gt;=1,Table68[[#This Row],[Valor]]*ROUNDUP(Table68[[#This Row],[IS]],0),0)</f>
        <v>0</v>
      </c>
    </row>
    <row r="76" spans="1:6" x14ac:dyDescent="0.35">
      <c r="A76" s="10">
        <v>70</v>
      </c>
      <c r="B76" s="10" t="s">
        <v>93</v>
      </c>
      <c r="C76" s="10" t="s">
        <v>22</v>
      </c>
      <c r="D76" s="25">
        <v>6950</v>
      </c>
      <c r="E76" s="14">
        <v>0.80668991976789628</v>
      </c>
      <c r="F76" s="70">
        <f>IF(Table68[[#This Row],[IS]]&gt;=1,Table68[[#This Row],[Valor]]*ROUNDUP(Table68[[#This Row],[IS]],0),0)</f>
        <v>0</v>
      </c>
    </row>
    <row r="77" spans="1:6" x14ac:dyDescent="0.35">
      <c r="A77" s="10">
        <v>62</v>
      </c>
      <c r="B77" s="10" t="s">
        <v>94</v>
      </c>
      <c r="C77" s="10" t="s">
        <v>22</v>
      </c>
      <c r="D77" s="25">
        <v>13950</v>
      </c>
      <c r="E77" s="14">
        <v>1.355510194364566</v>
      </c>
      <c r="F77" s="70">
        <f>IF(Table68[[#This Row],[IS]]&gt;=1,Table68[[#This Row],[Valor]]*ROUNDUP(Table68[[#This Row],[IS]],0),0)</f>
        <v>27900</v>
      </c>
    </row>
    <row r="78" spans="1:6" x14ac:dyDescent="0.35">
      <c r="A78" s="10">
        <v>129</v>
      </c>
      <c r="B78" s="10" t="s">
        <v>95</v>
      </c>
      <c r="C78" s="10" t="s">
        <v>22</v>
      </c>
      <c r="D78" s="25">
        <v>2800</v>
      </c>
      <c r="E78" s="14">
        <v>0.13444831996131607</v>
      </c>
      <c r="F78" s="70">
        <f>IF(Table68[[#This Row],[IS]]&gt;=1,Table68[[#This Row],[Valor]]*ROUNDUP(Table68[[#This Row],[IS]],0),0)</f>
        <v>0</v>
      </c>
    </row>
    <row r="79" spans="1:6" x14ac:dyDescent="0.35">
      <c r="A79" s="10">
        <v>129</v>
      </c>
      <c r="B79" s="10" t="s">
        <v>96</v>
      </c>
      <c r="C79" s="10" t="s">
        <v>22</v>
      </c>
      <c r="D79" s="25">
        <v>92933</v>
      </c>
      <c r="E79" s="14">
        <v>0.13444831996131607</v>
      </c>
      <c r="F79" s="70">
        <f>IF(Table68[[#This Row],[IS]]&gt;=1,Table68[[#This Row],[Valor]]*ROUNDUP(Table68[[#This Row],[IS]],0),0)</f>
        <v>0</v>
      </c>
    </row>
    <row r="80" spans="1:6" x14ac:dyDescent="0.35">
      <c r="A80" s="10">
        <v>129</v>
      </c>
      <c r="B80" s="10" t="s">
        <v>97</v>
      </c>
      <c r="C80" s="10" t="s">
        <v>22</v>
      </c>
      <c r="D80" s="25">
        <v>442201</v>
      </c>
      <c r="E80" s="14">
        <v>0.13444831996131607</v>
      </c>
      <c r="F80" s="70">
        <f>IF(Table68[[#This Row],[IS]]&gt;=1,Table68[[#This Row],[Valor]]*ROUNDUP(Table68[[#This Row],[IS]],0),0)</f>
        <v>0</v>
      </c>
    </row>
    <row r="81" spans="1:6" x14ac:dyDescent="0.35">
      <c r="A81" s="10">
        <v>87</v>
      </c>
      <c r="B81" s="10" t="s">
        <v>98</v>
      </c>
      <c r="C81" s="10" t="s">
        <v>22</v>
      </c>
      <c r="D81" s="25">
        <v>6100</v>
      </c>
      <c r="E81" s="14">
        <v>0.26889663992263213</v>
      </c>
      <c r="F81" s="70">
        <f>IF(Table68[[#This Row],[IS]]&gt;=1,Table68[[#This Row],[Valor]]*ROUNDUP(Table68[[#This Row],[IS]],0),0)</f>
        <v>0</v>
      </c>
    </row>
    <row r="82" spans="1:6" x14ac:dyDescent="0.35">
      <c r="A82" s="10">
        <v>129</v>
      </c>
      <c r="B82" s="10" t="s">
        <v>99</v>
      </c>
      <c r="C82" s="10" t="s">
        <v>22</v>
      </c>
      <c r="D82" s="25">
        <v>310090</v>
      </c>
      <c r="E82" s="14">
        <v>0.13444831996131607</v>
      </c>
      <c r="F82" s="70">
        <f>IF(Table68[[#This Row],[IS]]&gt;=1,Table68[[#This Row],[Valor]]*ROUNDUP(Table68[[#This Row],[IS]],0),0)</f>
        <v>0</v>
      </c>
    </row>
    <row r="83" spans="1:6" x14ac:dyDescent="0.35">
      <c r="A83" s="10">
        <v>87</v>
      </c>
      <c r="B83" s="10" t="s">
        <v>100</v>
      </c>
      <c r="C83" s="10" t="s">
        <v>22</v>
      </c>
      <c r="D83" s="25">
        <v>28677</v>
      </c>
      <c r="E83" s="14">
        <v>0.18446157318522424</v>
      </c>
      <c r="F83" s="70">
        <f>IF(Table68[[#This Row],[IS]]&gt;=1,Table68[[#This Row],[Valor]]*ROUNDUP(Table68[[#This Row],[IS]],0),0)</f>
        <v>0</v>
      </c>
    </row>
    <row r="84" spans="1:6" x14ac:dyDescent="0.35">
      <c r="A84" s="10">
        <v>80</v>
      </c>
      <c r="B84" s="10" t="s">
        <v>101</v>
      </c>
      <c r="C84" s="10" t="s">
        <v>22</v>
      </c>
      <c r="D84" s="25">
        <v>28677</v>
      </c>
      <c r="E84" s="14">
        <v>0.40334495988394814</v>
      </c>
      <c r="F84" s="70">
        <f>IF(Table68[[#This Row],[IS]]&gt;=1,Table68[[#This Row],[Valor]]*ROUNDUP(Table68[[#This Row],[IS]],0),0)</f>
        <v>0</v>
      </c>
    </row>
    <row r="85" spans="1:6" x14ac:dyDescent="0.35">
      <c r="A85" s="10">
        <v>62</v>
      </c>
      <c r="B85" s="10" t="s">
        <v>102</v>
      </c>
      <c r="C85" s="10" t="s">
        <v>22</v>
      </c>
      <c r="D85" s="25">
        <v>189727</v>
      </c>
      <c r="E85" s="14">
        <v>1.6133798395357926</v>
      </c>
      <c r="F85" s="70">
        <f>IF(Table68[[#This Row],[IS]]&gt;=1,Table68[[#This Row],[Valor]]*ROUNDUP(Table68[[#This Row],[IS]],0),0)</f>
        <v>379454</v>
      </c>
    </row>
    <row r="86" spans="1:6" x14ac:dyDescent="0.35">
      <c r="A86" s="10">
        <v>129</v>
      </c>
      <c r="B86" s="10" t="s">
        <v>103</v>
      </c>
      <c r="C86" s="10" t="s">
        <v>22</v>
      </c>
      <c r="D86" s="25">
        <v>299367</v>
      </c>
      <c r="E86" s="14">
        <v>0.13444831996131607</v>
      </c>
      <c r="F86" s="70">
        <f>IF(Table68[[#This Row],[IS]]&gt;=1,Table68[[#This Row],[Valor]]*ROUNDUP(Table68[[#This Row],[IS]],0),0)</f>
        <v>0</v>
      </c>
    </row>
    <row r="87" spans="1:6" x14ac:dyDescent="0.35">
      <c r="A87" s="10">
        <v>87</v>
      </c>
      <c r="B87" s="10" t="s">
        <v>104</v>
      </c>
      <c r="C87" s="10" t="s">
        <v>22</v>
      </c>
      <c r="D87" s="25">
        <v>450000</v>
      </c>
      <c r="E87" s="14">
        <v>0.26889663992263213</v>
      </c>
      <c r="F87" s="70">
        <f>IF(Table68[[#This Row],[IS]]&gt;=1,Table68[[#This Row],[Valor]]*ROUNDUP(Table68[[#This Row],[IS]],0),0)</f>
        <v>0</v>
      </c>
    </row>
    <row r="88" spans="1:6" x14ac:dyDescent="0.35">
      <c r="A88" s="10">
        <v>129</v>
      </c>
      <c r="B88" s="10" t="s">
        <v>105</v>
      </c>
      <c r="C88" s="10" t="s">
        <v>22</v>
      </c>
      <c r="D88" s="25">
        <v>12160310</v>
      </c>
      <c r="E88" s="14">
        <v>0.13444831996131607</v>
      </c>
      <c r="F88" s="70">
        <f>IF(Table68[[#This Row],[IS]]&gt;=1,Table68[[#This Row],[Valor]]*ROUNDUP(Table68[[#This Row],[IS]],0),0)</f>
        <v>0</v>
      </c>
    </row>
    <row r="89" spans="1:6" x14ac:dyDescent="0.35">
      <c r="A89" s="10">
        <v>129</v>
      </c>
      <c r="B89" s="10" t="s">
        <v>106</v>
      </c>
      <c r="C89" s="10" t="s">
        <v>22</v>
      </c>
      <c r="D89" s="25">
        <v>5067052</v>
      </c>
      <c r="E89" s="14">
        <v>0.13444831996131607</v>
      </c>
      <c r="F89" s="70">
        <f>IF(Table68[[#This Row],[IS]]&gt;=1,Table68[[#This Row],[Valor]]*ROUNDUP(Table68[[#This Row],[IS]],0),0)</f>
        <v>0</v>
      </c>
    </row>
    <row r="90" spans="1:6" x14ac:dyDescent="0.35">
      <c r="A90" s="10">
        <v>87</v>
      </c>
      <c r="B90" s="10" t="s">
        <v>107</v>
      </c>
      <c r="C90" s="10" t="s">
        <v>22</v>
      </c>
      <c r="D90" s="25">
        <v>1200</v>
      </c>
      <c r="E90" s="14">
        <v>0.18446157318522424</v>
      </c>
      <c r="F90" s="70">
        <f>IF(Table68[[#This Row],[IS]]&gt;=1,Table68[[#This Row],[Valor]]*ROUNDUP(Table68[[#This Row],[IS]],0),0)</f>
        <v>0</v>
      </c>
    </row>
    <row r="91" spans="1:6" x14ac:dyDescent="0.35">
      <c r="A91" s="10">
        <v>87</v>
      </c>
      <c r="B91" s="10" t="s">
        <v>108</v>
      </c>
      <c r="C91" s="10" t="s">
        <v>22</v>
      </c>
      <c r="D91" s="25">
        <v>6450</v>
      </c>
      <c r="E91" s="14">
        <v>0.26889663992263213</v>
      </c>
      <c r="F91" s="70">
        <f>IF(Table68[[#This Row],[IS]]&gt;=1,Table68[[#This Row],[Valor]]*ROUNDUP(Table68[[#This Row],[IS]],0),0)</f>
        <v>0</v>
      </c>
    </row>
    <row r="92" spans="1:6" x14ac:dyDescent="0.35">
      <c r="A92" s="10">
        <v>87</v>
      </c>
      <c r="B92" s="10" t="s">
        <v>109</v>
      </c>
      <c r="C92" s="10" t="s">
        <v>22</v>
      </c>
      <c r="D92" s="25">
        <v>3714</v>
      </c>
      <c r="E92" s="14">
        <v>0.26889663992263213</v>
      </c>
      <c r="F92" s="70">
        <f>IF(Table68[[#This Row],[IS]]&gt;=1,Table68[[#This Row],[Valor]]*ROUNDUP(Table68[[#This Row],[IS]],0),0)</f>
        <v>0</v>
      </c>
    </row>
    <row r="93" spans="1:6" x14ac:dyDescent="0.35">
      <c r="A93" s="10">
        <v>129</v>
      </c>
      <c r="B93" s="10" t="s">
        <v>110</v>
      </c>
      <c r="C93" s="10" t="s">
        <v>22</v>
      </c>
      <c r="D93" s="25">
        <v>339870</v>
      </c>
      <c r="E93" s="14">
        <v>0.13444831996131607</v>
      </c>
      <c r="F93" s="70">
        <f>IF(Table68[[#This Row],[IS]]&gt;=1,Table68[[#This Row],[Valor]]*ROUNDUP(Table68[[#This Row],[IS]],0),0)</f>
        <v>0</v>
      </c>
    </row>
    <row r="94" spans="1:6" x14ac:dyDescent="0.35">
      <c r="A94" s="10">
        <v>74</v>
      </c>
      <c r="B94" s="10" t="s">
        <v>111</v>
      </c>
      <c r="C94" s="10" t="s">
        <v>22</v>
      </c>
      <c r="D94" s="25">
        <v>189900</v>
      </c>
      <c r="E94" s="14">
        <v>0.4288979501612401</v>
      </c>
      <c r="F94" s="70">
        <f>IF(Table68[[#This Row],[IS]]&gt;=1,Table68[[#This Row],[Valor]]*ROUNDUP(Table68[[#This Row],[IS]],0),0)</f>
        <v>0</v>
      </c>
    </row>
    <row r="95" spans="1:6" x14ac:dyDescent="0.35">
      <c r="A95" s="10">
        <v>66</v>
      </c>
      <c r="B95" s="10" t="s">
        <v>112</v>
      </c>
      <c r="C95" s="10" t="s">
        <v>22</v>
      </c>
      <c r="D95" s="25">
        <v>250000</v>
      </c>
      <c r="E95" s="14">
        <v>0.56196483927612317</v>
      </c>
      <c r="F95" s="70">
        <f>IF(Table68[[#This Row],[IS]]&gt;=1,Table68[[#This Row],[Valor]]*ROUNDUP(Table68[[#This Row],[IS]],0),0)</f>
        <v>0</v>
      </c>
    </row>
    <row r="96" spans="1:6" x14ac:dyDescent="0.35">
      <c r="A96" s="10">
        <v>70</v>
      </c>
      <c r="B96" s="10" t="s">
        <v>113</v>
      </c>
      <c r="C96" s="10" t="s">
        <v>22</v>
      </c>
      <c r="D96" s="25">
        <v>493000</v>
      </c>
      <c r="E96" s="14">
        <v>0.43748903403236183</v>
      </c>
      <c r="F96" s="70">
        <f>IF(Table68[[#This Row],[IS]]&gt;=1,Table68[[#This Row],[Valor]]*ROUNDUP(Table68[[#This Row],[IS]],0),0)</f>
        <v>0</v>
      </c>
    </row>
    <row r="97" spans="1:6" x14ac:dyDescent="0.35">
      <c r="A97" s="10">
        <v>129</v>
      </c>
      <c r="B97" s="10" t="s">
        <v>114</v>
      </c>
      <c r="C97" s="10" t="s">
        <v>22</v>
      </c>
      <c r="D97" s="25">
        <v>62000</v>
      </c>
      <c r="E97" s="14">
        <v>0.13444831996131607</v>
      </c>
      <c r="F97" s="70">
        <f>IF(Table68[[#This Row],[IS]]&gt;=1,Table68[[#This Row],[Valor]]*ROUNDUP(Table68[[#This Row],[IS]],0),0)</f>
        <v>0</v>
      </c>
    </row>
    <row r="98" spans="1:6" x14ac:dyDescent="0.35">
      <c r="A98" s="10">
        <v>129</v>
      </c>
      <c r="B98" s="10" t="s">
        <v>115</v>
      </c>
      <c r="C98" s="10" t="s">
        <v>22</v>
      </c>
      <c r="D98" s="25">
        <v>93786.08</v>
      </c>
      <c r="E98" s="14">
        <v>0.13444831996131607</v>
      </c>
      <c r="F98" s="70">
        <f>IF(Table68[[#This Row],[IS]]&gt;=1,Table68[[#This Row],[Valor]]*ROUNDUP(Table68[[#This Row],[IS]],0),0)</f>
        <v>0</v>
      </c>
    </row>
    <row r="99" spans="1:6" x14ac:dyDescent="0.35">
      <c r="A99" s="10">
        <v>87</v>
      </c>
      <c r="B99" s="10" t="s">
        <v>116</v>
      </c>
      <c r="C99" s="10">
        <v>0</v>
      </c>
      <c r="D99" s="25">
        <v>25900</v>
      </c>
      <c r="E99" s="14">
        <v>0.26889663992263213</v>
      </c>
      <c r="F99" s="70">
        <f>IF(Table68[[#This Row],[IS]]&gt;=1,Table68[[#This Row],[Valor]]*ROUNDUP(Table68[[#This Row],[IS]],0),0)</f>
        <v>0</v>
      </c>
    </row>
    <row r="100" spans="1:6" x14ac:dyDescent="0.35">
      <c r="A100" s="10">
        <v>87</v>
      </c>
      <c r="B100" s="10" t="s">
        <v>117</v>
      </c>
      <c r="C100" s="10" t="s">
        <v>22</v>
      </c>
      <c r="D100" s="25">
        <v>97307.69</v>
      </c>
      <c r="E100" s="14">
        <v>0.26889663992263213</v>
      </c>
      <c r="F100" s="70">
        <f>IF(Table68[[#This Row],[IS]]&gt;=1,Table68[[#This Row],[Valor]]*ROUNDUP(Table68[[#This Row],[IS]],0),0)</f>
        <v>0</v>
      </c>
    </row>
    <row r="101" spans="1:6" x14ac:dyDescent="0.35">
      <c r="A101" s="10">
        <v>80</v>
      </c>
      <c r="B101" s="10" t="s">
        <v>118</v>
      </c>
      <c r="C101" s="10" t="s">
        <v>22</v>
      </c>
      <c r="D101" s="25">
        <v>103485</v>
      </c>
      <c r="E101" s="14">
        <v>0.40334495988394814</v>
      </c>
      <c r="F101" s="70">
        <f>IF(Table68[[#This Row],[IS]]&gt;=1,Table68[[#This Row],[Valor]]*ROUNDUP(Table68[[#This Row],[IS]],0),0)</f>
        <v>0</v>
      </c>
    </row>
    <row r="102" spans="1:6" x14ac:dyDescent="0.35">
      <c r="A102" s="10">
        <v>74</v>
      </c>
      <c r="B102" s="10" t="s">
        <v>119</v>
      </c>
      <c r="C102" s="10" t="s">
        <v>22</v>
      </c>
      <c r="D102" s="25">
        <v>55604.4</v>
      </c>
      <c r="E102" s="14">
        <v>0.67224159980658016</v>
      </c>
      <c r="F102" s="70">
        <f>IF(Table68[[#This Row],[IS]]&gt;=1,Table68[[#This Row],[Valor]]*ROUNDUP(Table68[[#This Row],[IS]],0),0)</f>
        <v>0</v>
      </c>
    </row>
    <row r="103" spans="1:6" x14ac:dyDescent="0.35">
      <c r="A103" s="10">
        <v>67</v>
      </c>
      <c r="B103" s="10" t="s">
        <v>120</v>
      </c>
      <c r="C103" s="10" t="s">
        <v>22</v>
      </c>
      <c r="D103" s="25">
        <v>12500</v>
      </c>
      <c r="E103" s="14">
        <v>0.94113823972921229</v>
      </c>
      <c r="F103" s="70">
        <f>IF(Table68[[#This Row],[IS]]&gt;=1,Table68[[#This Row],[Valor]]*ROUNDUP(Table68[[#This Row],[IS]],0),0)</f>
        <v>0</v>
      </c>
    </row>
    <row r="104" spans="1:6" x14ac:dyDescent="0.35">
      <c r="A104" s="10">
        <v>67</v>
      </c>
      <c r="B104" s="10" t="s">
        <v>121</v>
      </c>
      <c r="C104" s="10" t="s">
        <v>22</v>
      </c>
      <c r="D104" s="25">
        <v>60000</v>
      </c>
      <c r="E104" s="14">
        <v>0.94113823972921229</v>
      </c>
      <c r="F104" s="70">
        <f>IF(Table68[[#This Row],[IS]]&gt;=1,Table68[[#This Row],[Valor]]*ROUNDUP(Table68[[#This Row],[IS]],0),0)</f>
        <v>0</v>
      </c>
    </row>
    <row r="105" spans="1:6" x14ac:dyDescent="0.35">
      <c r="A105" s="10">
        <v>87</v>
      </c>
      <c r="B105" s="10" t="s">
        <v>122</v>
      </c>
      <c r="C105" s="10" t="s">
        <v>22</v>
      </c>
      <c r="D105" s="25">
        <v>7491</v>
      </c>
      <c r="E105" s="14">
        <v>0.26889663992263213</v>
      </c>
      <c r="F105" s="70">
        <f>IF(Table68[[#This Row],[IS]]&gt;=1,Table68[[#This Row],[Valor]]*ROUNDUP(Table68[[#This Row],[IS]],0),0)</f>
        <v>0</v>
      </c>
    </row>
    <row r="106" spans="1:6" x14ac:dyDescent="0.35">
      <c r="A106" s="10">
        <v>67</v>
      </c>
      <c r="B106" s="10" t="s">
        <v>123</v>
      </c>
      <c r="C106" s="10" t="s">
        <v>22</v>
      </c>
      <c r="D106" s="25">
        <v>6100</v>
      </c>
      <c r="E106" s="14">
        <v>0.94113823972921229</v>
      </c>
      <c r="F106" s="70">
        <f>IF(Table68[[#This Row],[IS]]&gt;=1,Table68[[#This Row],[Valor]]*ROUNDUP(Table68[[#This Row],[IS]],0),0)</f>
        <v>0</v>
      </c>
    </row>
    <row r="107" spans="1:6" x14ac:dyDescent="0.35">
      <c r="A107" s="10">
        <v>87</v>
      </c>
      <c r="B107" s="10" t="s">
        <v>124</v>
      </c>
      <c r="C107" s="10" t="s">
        <v>22</v>
      </c>
      <c r="D107" s="25">
        <v>8310</v>
      </c>
      <c r="E107" s="14">
        <v>0.26889663992263213</v>
      </c>
      <c r="F107" s="70">
        <f>IF(Table68[[#This Row],[IS]]&gt;=1,Table68[[#This Row],[Valor]]*ROUNDUP(Table68[[#This Row],[IS]],0),0)</f>
        <v>0</v>
      </c>
    </row>
    <row r="108" spans="1:6" x14ac:dyDescent="0.35">
      <c r="A108" s="10">
        <v>87</v>
      </c>
      <c r="B108" s="10" t="s">
        <v>125</v>
      </c>
      <c r="C108" s="10" t="s">
        <v>22</v>
      </c>
      <c r="D108" s="25">
        <v>26900</v>
      </c>
      <c r="E108" s="14">
        <v>0.26889663992263213</v>
      </c>
      <c r="F108" s="70">
        <f>IF(Table68[[#This Row],[IS]]&gt;=1,Table68[[#This Row],[Valor]]*ROUNDUP(Table68[[#This Row],[IS]],0),0)</f>
        <v>0</v>
      </c>
    </row>
    <row r="109" spans="1:6" x14ac:dyDescent="0.35">
      <c r="A109" s="10">
        <v>70</v>
      </c>
      <c r="B109" s="10" t="s">
        <v>126</v>
      </c>
      <c r="C109" s="10" t="s">
        <v>22</v>
      </c>
      <c r="D109" s="25">
        <v>12500</v>
      </c>
      <c r="E109" s="14">
        <v>0.80668991976789628</v>
      </c>
      <c r="F109" s="70">
        <f>IF(Table68[[#This Row],[IS]]&gt;=1,Table68[[#This Row],[Valor]]*ROUNDUP(Table68[[#This Row],[IS]],0),0)</f>
        <v>0</v>
      </c>
    </row>
    <row r="110" spans="1:6" x14ac:dyDescent="0.35">
      <c r="A110" s="10">
        <v>80</v>
      </c>
      <c r="B110" s="10" t="s">
        <v>127</v>
      </c>
      <c r="C110" s="10" t="s">
        <v>22</v>
      </c>
      <c r="D110" s="25">
        <v>12500</v>
      </c>
      <c r="E110" s="14">
        <v>0.29347656585212401</v>
      </c>
      <c r="F110" s="70">
        <f>IF(Table68[[#This Row],[IS]]&gt;=1,Table68[[#This Row],[Valor]]*ROUNDUP(Table68[[#This Row],[IS]],0),0)</f>
        <v>0</v>
      </c>
    </row>
    <row r="111" spans="1:6" x14ac:dyDescent="0.35">
      <c r="A111" s="10">
        <v>129</v>
      </c>
      <c r="B111" s="10" t="s">
        <v>128</v>
      </c>
      <c r="C111" s="10" t="s">
        <v>22</v>
      </c>
      <c r="D111" s="25">
        <v>3436675.33</v>
      </c>
      <c r="E111" s="14">
        <v>0.13444831996131607</v>
      </c>
      <c r="F111" s="70">
        <f>IF(Table68[[#This Row],[IS]]&gt;=1,Table68[[#This Row],[Valor]]*ROUNDUP(Table68[[#This Row],[IS]],0),0)</f>
        <v>0</v>
      </c>
    </row>
    <row r="112" spans="1:6" x14ac:dyDescent="0.35">
      <c r="A112" s="10">
        <v>80</v>
      </c>
      <c r="B112" s="10" t="s">
        <v>129</v>
      </c>
      <c r="C112" s="10" t="s">
        <v>22</v>
      </c>
      <c r="D112" s="25">
        <v>3200000</v>
      </c>
      <c r="E112" s="14">
        <v>0.29347656585212401</v>
      </c>
      <c r="F112" s="70">
        <f>IF(Table68[[#This Row],[IS]]&gt;=1,Table68[[#This Row],[Valor]]*ROUNDUP(Table68[[#This Row],[IS]],0),0)</f>
        <v>0</v>
      </c>
    </row>
    <row r="113" spans="1:6" x14ac:dyDescent="0.35">
      <c r="A113" s="10">
        <v>129</v>
      </c>
      <c r="B113" s="10" t="s">
        <v>130</v>
      </c>
      <c r="C113" s="10" t="s">
        <v>131</v>
      </c>
      <c r="D113" s="25">
        <v>9533.2999999999993</v>
      </c>
      <c r="E113" s="14">
        <v>0.13444831996131607</v>
      </c>
      <c r="F113" s="70">
        <f>IF(Table68[[#This Row],[IS]]&gt;=1,Table68[[#This Row],[Valor]]*ROUNDUP(Table68[[#This Row],[IS]],0),0)</f>
        <v>0</v>
      </c>
    </row>
    <row r="114" spans="1:6" x14ac:dyDescent="0.35">
      <c r="A114" s="10">
        <v>74</v>
      </c>
      <c r="B114" s="10" t="s">
        <v>132</v>
      </c>
      <c r="C114" s="10" t="s">
        <v>25</v>
      </c>
      <c r="D114" s="25">
        <v>5400</v>
      </c>
      <c r="E114" s="14">
        <v>0.67224159980658016</v>
      </c>
      <c r="F114" s="70">
        <f>IF(Table68[[#This Row],[IS]]&gt;=1,Table68[[#This Row],[Valor]]*ROUNDUP(Table68[[#This Row],[IS]],0),0)</f>
        <v>0</v>
      </c>
    </row>
    <row r="115" spans="1:6" x14ac:dyDescent="0.35">
      <c r="A115" s="10">
        <v>80</v>
      </c>
      <c r="B115" s="10" t="s">
        <v>133</v>
      </c>
      <c r="C115" s="10" t="s">
        <v>22</v>
      </c>
      <c r="D115" s="25">
        <v>150000</v>
      </c>
      <c r="E115" s="14">
        <v>0.40334495988394814</v>
      </c>
      <c r="F115" s="70">
        <f>IF(Table68[[#This Row],[IS]]&gt;=1,Table68[[#This Row],[Valor]]*ROUNDUP(Table68[[#This Row],[IS]],0),0)</f>
        <v>0</v>
      </c>
    </row>
    <row r="116" spans="1:6" x14ac:dyDescent="0.35">
      <c r="A116" s="10">
        <v>129</v>
      </c>
      <c r="B116" s="10" t="s">
        <v>134</v>
      </c>
      <c r="C116" s="10" t="s">
        <v>22</v>
      </c>
      <c r="D116" s="25">
        <v>147274.42000000001</v>
      </c>
      <c r="E116" s="14">
        <v>0.13444831996131607</v>
      </c>
      <c r="F116" s="70">
        <f>IF(Table68[[#This Row],[IS]]&gt;=1,Table68[[#This Row],[Valor]]*ROUNDUP(Table68[[#This Row],[IS]],0),0)</f>
        <v>0</v>
      </c>
    </row>
    <row r="117" spans="1:6" x14ac:dyDescent="0.35">
      <c r="A117" s="10">
        <v>129</v>
      </c>
      <c r="B117" s="10" t="s">
        <v>135</v>
      </c>
      <c r="C117" s="10" t="s">
        <v>22</v>
      </c>
      <c r="D117" s="25">
        <v>286976</v>
      </c>
      <c r="E117" s="14">
        <v>0.13444831996131607</v>
      </c>
      <c r="F117" s="70">
        <f>IF(Table68[[#This Row],[IS]]&gt;=1,Table68[[#This Row],[Valor]]*ROUNDUP(Table68[[#This Row],[IS]],0),0)</f>
        <v>0</v>
      </c>
    </row>
    <row r="118" spans="1:6" x14ac:dyDescent="0.35">
      <c r="A118" s="10">
        <v>87</v>
      </c>
      <c r="B118" s="10" t="s">
        <v>136</v>
      </c>
      <c r="C118" s="10" t="s">
        <v>22</v>
      </c>
      <c r="D118" s="25">
        <v>140370</v>
      </c>
      <c r="E118" s="14">
        <v>0.26889663992263213</v>
      </c>
      <c r="F118" s="70">
        <f>IF(Table68[[#This Row],[IS]]&gt;=1,Table68[[#This Row],[Valor]]*ROUNDUP(Table68[[#This Row],[IS]],0),0)</f>
        <v>0</v>
      </c>
    </row>
    <row r="119" spans="1:6" x14ac:dyDescent="0.35">
      <c r="A119" s="10">
        <v>129</v>
      </c>
      <c r="B119" s="10" t="s">
        <v>137</v>
      </c>
      <c r="C119" s="10" t="s">
        <v>22</v>
      </c>
      <c r="D119" s="25">
        <v>125000</v>
      </c>
      <c r="E119" s="14">
        <v>0.13444831996131607</v>
      </c>
      <c r="F119" s="70">
        <f>IF(Table68[[#This Row],[IS]]&gt;=1,Table68[[#This Row],[Valor]]*ROUNDUP(Table68[[#This Row],[IS]],0),0)</f>
        <v>0</v>
      </c>
    </row>
    <row r="120" spans="1:6" x14ac:dyDescent="0.35">
      <c r="A120" s="10">
        <v>87</v>
      </c>
      <c r="B120" s="10" t="s">
        <v>138</v>
      </c>
      <c r="C120" s="10" t="s">
        <v>22</v>
      </c>
      <c r="D120" s="25">
        <v>319000</v>
      </c>
      <c r="E120" s="14">
        <v>0.26889663992263213</v>
      </c>
      <c r="F120" s="70">
        <f>IF(Table68[[#This Row],[IS]]&gt;=1,Table68[[#This Row],[Valor]]*ROUNDUP(Table68[[#This Row],[IS]],0),0)</f>
        <v>0</v>
      </c>
    </row>
    <row r="121" spans="1:6" x14ac:dyDescent="0.35">
      <c r="A121" s="10">
        <v>87</v>
      </c>
      <c r="B121" s="10" t="s">
        <v>139</v>
      </c>
      <c r="C121" s="10" t="s">
        <v>22</v>
      </c>
      <c r="D121" s="25">
        <v>450000</v>
      </c>
      <c r="E121" s="14">
        <v>0.26889663992263213</v>
      </c>
      <c r="F121" s="70">
        <f>IF(Table68[[#This Row],[IS]]&gt;=1,Table68[[#This Row],[Valor]]*ROUNDUP(Table68[[#This Row],[IS]],0),0)</f>
        <v>0</v>
      </c>
    </row>
    <row r="122" spans="1:6" x14ac:dyDescent="0.35">
      <c r="A122" s="10">
        <v>80</v>
      </c>
      <c r="B122" s="10" t="s">
        <v>140</v>
      </c>
      <c r="C122" s="10" t="s">
        <v>22</v>
      </c>
      <c r="D122" s="25">
        <v>106029</v>
      </c>
      <c r="E122" s="14">
        <v>0.40334495988394814</v>
      </c>
      <c r="F122" s="70">
        <f>IF(Table68[[#This Row],[IS]]&gt;=1,Table68[[#This Row],[Valor]]*ROUNDUP(Table68[[#This Row],[IS]],0),0)</f>
        <v>0</v>
      </c>
    </row>
    <row r="123" spans="1:6" x14ac:dyDescent="0.35">
      <c r="A123" s="10">
        <v>74</v>
      </c>
      <c r="B123" s="10" t="s">
        <v>141</v>
      </c>
      <c r="C123" s="10" t="s">
        <v>22</v>
      </c>
      <c r="D123" s="25">
        <v>106029</v>
      </c>
      <c r="E123" s="14">
        <v>0.67224159980658016</v>
      </c>
      <c r="F123" s="70">
        <f>IF(Table68[[#This Row],[IS]]&gt;=1,Table68[[#This Row],[Valor]]*ROUNDUP(Table68[[#This Row],[IS]],0),0)</f>
        <v>0</v>
      </c>
    </row>
    <row r="124" spans="1:6" x14ac:dyDescent="0.35">
      <c r="A124" s="10">
        <v>129</v>
      </c>
      <c r="B124" s="10" t="s">
        <v>142</v>
      </c>
      <c r="C124" s="10" t="s">
        <v>22</v>
      </c>
      <c r="D124" s="25">
        <v>45600</v>
      </c>
      <c r="E124" s="14">
        <v>0.13444831996131607</v>
      </c>
      <c r="F124" s="70">
        <f>IF(Table68[[#This Row],[IS]]&gt;=1,Table68[[#This Row],[Valor]]*ROUNDUP(Table68[[#This Row],[IS]],0),0)</f>
        <v>0</v>
      </c>
    </row>
    <row r="125" spans="1:6" x14ac:dyDescent="0.35">
      <c r="A125" s="10">
        <v>129</v>
      </c>
      <c r="B125" s="10" t="s">
        <v>143</v>
      </c>
      <c r="C125" s="10" t="s">
        <v>22</v>
      </c>
      <c r="D125" s="25">
        <v>104900</v>
      </c>
      <c r="E125" s="14">
        <v>0.13444831996131607</v>
      </c>
      <c r="F125" s="70">
        <f>IF(Table68[[#This Row],[IS]]&gt;=1,Table68[[#This Row],[Valor]]*ROUNDUP(Table68[[#This Row],[IS]],0),0)</f>
        <v>0</v>
      </c>
    </row>
    <row r="126" spans="1:6" x14ac:dyDescent="0.35">
      <c r="A126" s="10">
        <v>129</v>
      </c>
      <c r="B126" s="10" t="s">
        <v>144</v>
      </c>
      <c r="C126" s="10" t="s">
        <v>22</v>
      </c>
      <c r="D126" s="25">
        <v>45600</v>
      </c>
      <c r="E126" s="14">
        <v>0.13444831996131607</v>
      </c>
      <c r="F126" s="70">
        <f>IF(Table68[[#This Row],[IS]]&gt;=1,Table68[[#This Row],[Valor]]*ROUNDUP(Table68[[#This Row],[IS]],0),0)</f>
        <v>0</v>
      </c>
    </row>
    <row r="127" spans="1:6" x14ac:dyDescent="0.35">
      <c r="A127" s="10">
        <v>87</v>
      </c>
      <c r="B127" s="10" t="s">
        <v>145</v>
      </c>
      <c r="C127" s="10" t="s">
        <v>22</v>
      </c>
      <c r="D127" s="25">
        <v>30000</v>
      </c>
      <c r="E127" s="14">
        <v>0.26889663992263213</v>
      </c>
      <c r="F127" s="70">
        <f>IF(Table68[[#This Row],[IS]]&gt;=1,Table68[[#This Row],[Valor]]*ROUNDUP(Table68[[#This Row],[IS]],0),0)</f>
        <v>0</v>
      </c>
    </row>
    <row r="128" spans="1:6" x14ac:dyDescent="0.35">
      <c r="A128" s="10">
        <v>74</v>
      </c>
      <c r="B128" s="10" t="s">
        <v>146</v>
      </c>
      <c r="C128" s="10" t="s">
        <v>22</v>
      </c>
      <c r="D128" s="25">
        <v>25000</v>
      </c>
      <c r="E128" s="14">
        <v>0.26289819077614851</v>
      </c>
      <c r="F128" s="70">
        <f>IF(Table68[[#This Row],[IS]]&gt;=1,Table68[[#This Row],[Valor]]*ROUNDUP(Table68[[#This Row],[IS]],0),0)</f>
        <v>0</v>
      </c>
    </row>
    <row r="129" spans="1:6" x14ac:dyDescent="0.35">
      <c r="A129" s="10">
        <v>62</v>
      </c>
      <c r="B129" s="10" t="s">
        <v>147</v>
      </c>
      <c r="C129" s="10" t="s">
        <v>22</v>
      </c>
      <c r="D129" s="25">
        <v>45000</v>
      </c>
      <c r="E129" s="14">
        <v>1.6133798395357926</v>
      </c>
      <c r="F129" s="70">
        <f>IF(Table68[[#This Row],[IS]]&gt;=1,Table68[[#This Row],[Valor]]*ROUNDUP(Table68[[#This Row],[IS]],0),0)</f>
        <v>90000</v>
      </c>
    </row>
    <row r="130" spans="1:6" x14ac:dyDescent="0.35">
      <c r="A130" s="10">
        <v>87</v>
      </c>
      <c r="B130" s="10" t="s">
        <v>116</v>
      </c>
      <c r="C130" s="11"/>
      <c r="D130" s="36">
        <v>25900</v>
      </c>
      <c r="E130" s="14">
        <v>0.26889663992263213</v>
      </c>
      <c r="F130" s="70">
        <f>IF(Table68[[#This Row],[IS]]&gt;=1,Table68[[#This Row],[Valor]]*ROUNDUP(Table68[[#This Row],[IS]],0),0)</f>
        <v>0</v>
      </c>
    </row>
    <row r="131" spans="1:6" x14ac:dyDescent="0.35">
      <c r="A131" s="10">
        <v>87</v>
      </c>
      <c r="B131" s="10" t="s">
        <v>117</v>
      </c>
      <c r="C131" s="11" t="s">
        <v>22</v>
      </c>
      <c r="D131" s="36">
        <v>97307.69</v>
      </c>
      <c r="E131" s="14">
        <v>0.26889663992263213</v>
      </c>
      <c r="F131" s="70">
        <f>IF(Table68[[#This Row],[IS]]&gt;=1,Table68[[#This Row],[Valor]]*ROUNDUP(Table68[[#This Row],[IS]],0),0)</f>
        <v>0</v>
      </c>
    </row>
    <row r="132" spans="1:6" x14ac:dyDescent="0.35">
      <c r="A132" s="10">
        <v>87</v>
      </c>
      <c r="B132" s="10" t="s">
        <v>122</v>
      </c>
      <c r="C132" s="11" t="s">
        <v>22</v>
      </c>
      <c r="D132" s="36">
        <v>7491</v>
      </c>
      <c r="E132" s="14">
        <v>0.26889663992263213</v>
      </c>
      <c r="F132" s="70">
        <f>IF(Table68[[#This Row],[IS]]&gt;=1,Table68[[#This Row],[Valor]]*ROUNDUP(Table68[[#This Row],[IS]],0),0)</f>
        <v>0</v>
      </c>
    </row>
    <row r="133" spans="1:6" x14ac:dyDescent="0.35">
      <c r="A133" s="10">
        <v>87</v>
      </c>
      <c r="B133" s="10" t="s">
        <v>124</v>
      </c>
      <c r="C133" s="11" t="s">
        <v>22</v>
      </c>
      <c r="D133" s="36">
        <v>8310</v>
      </c>
      <c r="E133" s="14">
        <v>0.26889663992263213</v>
      </c>
      <c r="F133" s="70">
        <f>IF(Table68[[#This Row],[IS]]&gt;=1,Table68[[#This Row],[Valor]]*ROUNDUP(Table68[[#This Row],[IS]],0),0)</f>
        <v>0</v>
      </c>
    </row>
    <row r="134" spans="1:6" x14ac:dyDescent="0.35">
      <c r="A134" s="10">
        <v>87</v>
      </c>
      <c r="B134" s="10" t="s">
        <v>125</v>
      </c>
      <c r="C134" s="11" t="s">
        <v>22</v>
      </c>
      <c r="D134" s="36">
        <v>26900</v>
      </c>
      <c r="E134" s="14">
        <v>0.26889663992263213</v>
      </c>
      <c r="F134" s="70">
        <f>IF(Table68[[#This Row],[IS]]&gt;=1,Table68[[#This Row],[Valor]]*ROUNDUP(Table68[[#This Row],[IS]],0),0)</f>
        <v>0</v>
      </c>
    </row>
    <row r="135" spans="1:6" x14ac:dyDescent="0.35">
      <c r="A135" s="10">
        <v>87</v>
      </c>
      <c r="B135" s="10" t="s">
        <v>136</v>
      </c>
      <c r="C135" s="11" t="s">
        <v>22</v>
      </c>
      <c r="D135" s="36">
        <v>140370</v>
      </c>
      <c r="E135" s="14">
        <v>0.26889663992263213</v>
      </c>
      <c r="F135" s="70">
        <f>IF(Table68[[#This Row],[IS]]&gt;=1,Table68[[#This Row],[Valor]]*ROUNDUP(Table68[[#This Row],[IS]],0),0)</f>
        <v>0</v>
      </c>
    </row>
    <row r="136" spans="1:6" x14ac:dyDescent="0.35">
      <c r="A136" s="10">
        <v>87</v>
      </c>
      <c r="B136" s="10" t="s">
        <v>138</v>
      </c>
      <c r="C136" s="11" t="s">
        <v>22</v>
      </c>
      <c r="D136" s="36">
        <v>319000</v>
      </c>
      <c r="E136" s="14">
        <v>0.26889663992263213</v>
      </c>
      <c r="F136" s="70">
        <f>IF(Table68[[#This Row],[IS]]&gt;=1,Table68[[#This Row],[Valor]]*ROUNDUP(Table68[[#This Row],[IS]],0),0)</f>
        <v>0</v>
      </c>
    </row>
    <row r="137" spans="1:6" x14ac:dyDescent="0.35">
      <c r="A137" s="10">
        <v>87</v>
      </c>
      <c r="B137" s="37" t="s">
        <v>139</v>
      </c>
      <c r="C137" s="11" t="s">
        <v>22</v>
      </c>
      <c r="D137" s="36">
        <v>450000</v>
      </c>
      <c r="E137" s="14">
        <v>0.26889663992263213</v>
      </c>
      <c r="F137" s="70">
        <f>IF(Table68[[#This Row],[IS]]&gt;=1,Table68[[#This Row],[Valor]]*ROUNDUP(Table68[[#This Row],[IS]],0),0)</f>
        <v>0</v>
      </c>
    </row>
    <row r="138" spans="1:6" x14ac:dyDescent="0.35">
      <c r="A138" s="10">
        <v>87</v>
      </c>
      <c r="B138" s="10" t="s">
        <v>145</v>
      </c>
      <c r="C138" s="11" t="s">
        <v>22</v>
      </c>
      <c r="D138" s="36">
        <v>30000</v>
      </c>
      <c r="E138" s="14">
        <v>0.26889663992263213</v>
      </c>
      <c r="F138" s="70">
        <f>IF(Table68[[#This Row],[IS]]&gt;=1,Table68[[#This Row],[Valor]]*ROUNDUP(Table68[[#This Row],[IS]],0),0)</f>
        <v>0</v>
      </c>
    </row>
    <row r="139" spans="1:6" x14ac:dyDescent="0.35">
      <c r="A139" s="10">
        <v>87</v>
      </c>
      <c r="B139" s="10" t="s">
        <v>149</v>
      </c>
      <c r="C139" s="11" t="s">
        <v>22</v>
      </c>
      <c r="D139" s="36">
        <v>58000</v>
      </c>
      <c r="E139" s="14">
        <v>0.26889663992263213</v>
      </c>
      <c r="F139" s="70">
        <f>IF(Table68[[#This Row],[IS]]&gt;=1,Table68[[#This Row],[Valor]]*ROUNDUP(Table68[[#This Row],[IS]],0),0)</f>
        <v>0</v>
      </c>
    </row>
    <row r="140" spans="1:6" x14ac:dyDescent="0.35">
      <c r="A140" s="10">
        <v>87</v>
      </c>
      <c r="B140" s="10" t="s">
        <v>153</v>
      </c>
      <c r="C140" s="11" t="s">
        <v>22</v>
      </c>
      <c r="D140" s="36">
        <v>9150</v>
      </c>
      <c r="E140" s="14">
        <v>0.26889663992263213</v>
      </c>
      <c r="F140" s="70">
        <f>IF(Table68[[#This Row],[IS]]&gt;=1,Table68[[#This Row],[Valor]]*ROUNDUP(Table68[[#This Row],[IS]],0),0)</f>
        <v>0</v>
      </c>
    </row>
    <row r="141" spans="1:6" x14ac:dyDescent="0.35">
      <c r="A141" s="10">
        <v>87</v>
      </c>
      <c r="B141" s="10" t="s">
        <v>154</v>
      </c>
      <c r="C141" s="11" t="s">
        <v>22</v>
      </c>
      <c r="D141" s="36">
        <v>17900</v>
      </c>
      <c r="E141" s="14">
        <v>0.26889663992263213</v>
      </c>
      <c r="F141" s="70">
        <f>IF(Table68[[#This Row],[IS]]&gt;=1,Table68[[#This Row],[Valor]]*ROUNDUP(Table68[[#This Row],[IS]],0),0)</f>
        <v>0</v>
      </c>
    </row>
    <row r="142" spans="1:6" x14ac:dyDescent="0.35">
      <c r="A142" s="10">
        <v>87</v>
      </c>
      <c r="B142" s="10" t="s">
        <v>158</v>
      </c>
      <c r="C142" s="11" t="s">
        <v>22</v>
      </c>
      <c r="D142" s="36">
        <v>110680</v>
      </c>
      <c r="E142" s="14">
        <v>0.26889663992263213</v>
      </c>
      <c r="F142" s="70">
        <f>IF(Table68[[#This Row],[IS]]&gt;=1,Table68[[#This Row],[Valor]]*ROUNDUP(Table68[[#This Row],[IS]],0),0)</f>
        <v>0</v>
      </c>
    </row>
    <row r="143" spans="1:6" x14ac:dyDescent="0.35">
      <c r="A143" s="10">
        <v>87</v>
      </c>
      <c r="B143" s="10" t="s">
        <v>163</v>
      </c>
      <c r="C143" s="11" t="s">
        <v>25</v>
      </c>
      <c r="D143" s="36">
        <v>9305</v>
      </c>
      <c r="E143" s="14">
        <v>0.18446157318522424</v>
      </c>
      <c r="F143" s="70">
        <f>IF(Table68[[#This Row],[IS]]&gt;=1,Table68[[#This Row],[Valor]]*ROUNDUP(Table68[[#This Row],[IS]],0),0)</f>
        <v>0</v>
      </c>
    </row>
    <row r="144" spans="1:6" x14ac:dyDescent="0.35">
      <c r="A144" s="10">
        <v>87</v>
      </c>
      <c r="B144" s="10" t="s">
        <v>164</v>
      </c>
      <c r="C144" s="11" t="s">
        <v>25</v>
      </c>
      <c r="D144" s="36">
        <v>7400</v>
      </c>
      <c r="E144" s="14">
        <v>0.26889663992263213</v>
      </c>
      <c r="F144" s="70">
        <f>IF(Table68[[#This Row],[IS]]&gt;=1,Table68[[#This Row],[Valor]]*ROUNDUP(Table68[[#This Row],[IS]],0),0)</f>
        <v>0</v>
      </c>
    </row>
    <row r="145" spans="1:6" x14ac:dyDescent="0.35">
      <c r="A145" s="10">
        <v>87</v>
      </c>
      <c r="B145" s="10" t="s">
        <v>173</v>
      </c>
      <c r="C145" s="11" t="s">
        <v>22</v>
      </c>
      <c r="D145" s="36">
        <v>11350</v>
      </c>
      <c r="E145" s="14">
        <v>0.26889663992263213</v>
      </c>
      <c r="F145" s="70">
        <f>IF(Table68[[#This Row],[IS]]&gt;=1,Table68[[#This Row],[Valor]]*ROUNDUP(Table68[[#This Row],[IS]],0),0)</f>
        <v>0</v>
      </c>
    </row>
    <row r="146" spans="1:6" x14ac:dyDescent="0.35">
      <c r="A146" s="10">
        <v>87</v>
      </c>
      <c r="B146" s="10" t="s">
        <v>179</v>
      </c>
      <c r="C146" s="11" t="s">
        <v>22</v>
      </c>
      <c r="D146" s="36">
        <v>4337</v>
      </c>
      <c r="E146" s="14">
        <v>0.26889663992263213</v>
      </c>
      <c r="F146" s="70">
        <f>IF(Table68[[#This Row],[IS]]&gt;=1,Table68[[#This Row],[Valor]]*ROUNDUP(Table68[[#This Row],[IS]],0),0)</f>
        <v>0</v>
      </c>
    </row>
    <row r="147" spans="1:6" x14ac:dyDescent="0.35">
      <c r="A147" s="10">
        <v>87</v>
      </c>
      <c r="B147" s="10" t="s">
        <v>180</v>
      </c>
      <c r="C147" s="11" t="s">
        <v>22</v>
      </c>
      <c r="D147" s="36">
        <v>12562</v>
      </c>
      <c r="E147" s="14">
        <v>0.26889663992263213</v>
      </c>
      <c r="F147" s="70">
        <f>IF(Table68[[#This Row],[IS]]&gt;=1,Table68[[#This Row],[Valor]]*ROUNDUP(Table68[[#This Row],[IS]],0),0)</f>
        <v>0</v>
      </c>
    </row>
    <row r="148" spans="1:6" x14ac:dyDescent="0.35">
      <c r="A148" s="10">
        <v>87</v>
      </c>
      <c r="B148" s="10" t="s">
        <v>196</v>
      </c>
      <c r="C148" s="11" t="s">
        <v>22</v>
      </c>
      <c r="D148" s="36">
        <v>10900</v>
      </c>
      <c r="E148" s="14">
        <v>0.26889663992263213</v>
      </c>
      <c r="F148" s="70">
        <f>IF(Table68[[#This Row],[IS]]&gt;=1,Table68[[#This Row],[Valor]]*ROUNDUP(Table68[[#This Row],[IS]],0),0)</f>
        <v>0</v>
      </c>
    </row>
    <row r="149" spans="1:6" x14ac:dyDescent="0.35">
      <c r="A149" s="10">
        <v>87</v>
      </c>
      <c r="B149" s="10" t="s">
        <v>197</v>
      </c>
      <c r="C149" s="11" t="s">
        <v>22</v>
      </c>
      <c r="D149" s="36">
        <v>230000</v>
      </c>
      <c r="E149" s="14">
        <v>0.26889663992263213</v>
      </c>
      <c r="F149" s="70">
        <f>IF(Table68[[#This Row],[IS]]&gt;=1,Table68[[#This Row],[Valor]]*ROUNDUP(Table68[[#This Row],[IS]],0),0)</f>
        <v>0</v>
      </c>
    </row>
    <row r="150" spans="1:6" x14ac:dyDescent="0.35">
      <c r="A150" s="10">
        <v>87</v>
      </c>
      <c r="B150" s="10" t="s">
        <v>204</v>
      </c>
      <c r="C150" s="11" t="s">
        <v>22</v>
      </c>
      <c r="D150" s="36">
        <v>90600</v>
      </c>
      <c r="E150" s="14">
        <v>0.26889663992263213</v>
      </c>
      <c r="F150" s="70">
        <f>IF(Table68[[#This Row],[IS]]&gt;=1,Table68[[#This Row],[Valor]]*ROUNDUP(Table68[[#This Row],[IS]],0),0)</f>
        <v>0</v>
      </c>
    </row>
    <row r="151" spans="1:6" x14ac:dyDescent="0.35">
      <c r="A151" s="10">
        <v>87</v>
      </c>
      <c r="B151" s="10" t="s">
        <v>208</v>
      </c>
      <c r="C151" s="11" t="s">
        <v>22</v>
      </c>
      <c r="D151" s="36">
        <v>63999</v>
      </c>
      <c r="E151" s="14">
        <v>0.26889663992263213</v>
      </c>
      <c r="F151" s="70">
        <f>IF(Table68[[#This Row],[IS]]&gt;=1,Table68[[#This Row],[Valor]]*ROUNDUP(Table68[[#This Row],[IS]],0),0)</f>
        <v>0</v>
      </c>
    </row>
    <row r="152" spans="1:6" x14ac:dyDescent="0.35">
      <c r="A152" s="10">
        <v>87</v>
      </c>
      <c r="B152" s="10" t="s">
        <v>214</v>
      </c>
      <c r="C152" s="11" t="s">
        <v>22</v>
      </c>
      <c r="D152" s="36">
        <v>81900</v>
      </c>
      <c r="E152" s="14">
        <v>0.26889663992263213</v>
      </c>
      <c r="F152" s="70">
        <f>IF(Table68[[#This Row],[IS]]&gt;=1,Table68[[#This Row],[Valor]]*ROUNDUP(Table68[[#This Row],[IS]],0),0)</f>
        <v>0</v>
      </c>
    </row>
    <row r="153" spans="1:6" x14ac:dyDescent="0.35">
      <c r="A153" s="10">
        <v>87</v>
      </c>
      <c r="B153" s="10" t="s">
        <v>215</v>
      </c>
      <c r="C153" s="11" t="s">
        <v>22</v>
      </c>
      <c r="D153" s="36">
        <v>49000</v>
      </c>
      <c r="E153" s="14">
        <v>0.26889663992263213</v>
      </c>
      <c r="F153" s="70">
        <f>IF(Table68[[#This Row],[IS]]&gt;=1,Table68[[#This Row],[Valor]]*ROUNDUP(Table68[[#This Row],[IS]],0),0)</f>
        <v>0</v>
      </c>
    </row>
    <row r="154" spans="1:6" x14ac:dyDescent="0.35">
      <c r="A154" s="10">
        <v>87</v>
      </c>
      <c r="B154" s="10" t="s">
        <v>216</v>
      </c>
      <c r="C154" s="11" t="s">
        <v>22</v>
      </c>
      <c r="D154" s="36">
        <v>25000</v>
      </c>
      <c r="E154" s="14">
        <v>0.26889663992263213</v>
      </c>
      <c r="F154" s="70">
        <f>IF(Table68[[#This Row],[IS]]&gt;=1,Table68[[#This Row],[Valor]]*ROUNDUP(Table68[[#This Row],[IS]],0),0)</f>
        <v>0</v>
      </c>
    </row>
    <row r="155" spans="1:6" x14ac:dyDescent="0.35">
      <c r="A155" s="10">
        <v>87</v>
      </c>
      <c r="B155" s="10" t="s">
        <v>221</v>
      </c>
      <c r="C155" s="11" t="s">
        <v>22</v>
      </c>
      <c r="D155" s="36">
        <v>8606007.5090885106</v>
      </c>
      <c r="E155" s="14">
        <v>0.26889663992263213</v>
      </c>
      <c r="F155" s="70">
        <f>IF(Table68[[#This Row],[IS]]&gt;=1,Table68[[#This Row],[Valor]]*ROUNDUP(Table68[[#This Row],[IS]],0),0)</f>
        <v>0</v>
      </c>
    </row>
    <row r="156" spans="1:6" x14ac:dyDescent="0.35">
      <c r="A156" s="10">
        <v>129</v>
      </c>
      <c r="B156" s="10" t="s">
        <v>87</v>
      </c>
      <c r="C156" s="11" t="s">
        <v>22</v>
      </c>
      <c r="D156" s="36">
        <v>2400</v>
      </c>
      <c r="E156" s="14">
        <v>0.13444831996131607</v>
      </c>
      <c r="F156" s="70">
        <f>IF(Table68[[#This Row],[IS]]&gt;=1,Table68[[#This Row],[Valor]]*ROUNDUP(Table68[[#This Row],[IS]],0),0)</f>
        <v>0</v>
      </c>
    </row>
    <row r="157" spans="1:6" x14ac:dyDescent="0.35">
      <c r="A157" s="10">
        <v>129</v>
      </c>
      <c r="B157" s="10" t="s">
        <v>91</v>
      </c>
      <c r="C157" s="11" t="s">
        <v>22</v>
      </c>
      <c r="D157" s="36">
        <v>3600</v>
      </c>
      <c r="E157" s="14">
        <v>0.13444831996131607</v>
      </c>
      <c r="F157" s="70">
        <f>IF(Table68[[#This Row],[IS]]&gt;=1,Table68[[#This Row],[Valor]]*ROUNDUP(Table68[[#This Row],[IS]],0),0)</f>
        <v>0</v>
      </c>
    </row>
    <row r="158" spans="1:6" x14ac:dyDescent="0.35">
      <c r="A158" s="10">
        <v>129</v>
      </c>
      <c r="B158" s="10" t="s">
        <v>92</v>
      </c>
      <c r="C158" s="11" t="s">
        <v>22</v>
      </c>
      <c r="D158" s="36">
        <v>8890</v>
      </c>
      <c r="E158" s="14">
        <v>0.13444831996131607</v>
      </c>
      <c r="F158" s="70">
        <f>IF(Table68[[#This Row],[IS]]&gt;=1,Table68[[#This Row],[Valor]]*ROUNDUP(Table68[[#This Row],[IS]],0),0)</f>
        <v>0</v>
      </c>
    </row>
    <row r="159" spans="1:6" x14ac:dyDescent="0.35">
      <c r="A159" s="10">
        <v>129</v>
      </c>
      <c r="B159" s="10" t="s">
        <v>95</v>
      </c>
      <c r="C159" s="11" t="s">
        <v>22</v>
      </c>
      <c r="D159" s="36">
        <v>2800</v>
      </c>
      <c r="E159" s="14">
        <v>0.13444831996131607</v>
      </c>
      <c r="F159" s="70">
        <f>IF(Table68[[#This Row],[IS]]&gt;=1,Table68[[#This Row],[Valor]]*ROUNDUP(Table68[[#This Row],[IS]],0),0)</f>
        <v>0</v>
      </c>
    </row>
    <row r="160" spans="1:6" x14ac:dyDescent="0.35">
      <c r="A160" s="10">
        <v>129</v>
      </c>
      <c r="B160" s="10" t="s">
        <v>96</v>
      </c>
      <c r="C160" s="11" t="s">
        <v>22</v>
      </c>
      <c r="D160" s="36">
        <v>92933</v>
      </c>
      <c r="E160" s="14">
        <v>0.13444831996131607</v>
      </c>
      <c r="F160" s="70">
        <f>IF(Table68[[#This Row],[IS]]&gt;=1,Table68[[#This Row],[Valor]]*ROUNDUP(Table68[[#This Row],[IS]],0),0)</f>
        <v>0</v>
      </c>
    </row>
    <row r="161" spans="1:6" x14ac:dyDescent="0.35">
      <c r="A161" s="10">
        <v>129</v>
      </c>
      <c r="B161" s="10" t="s">
        <v>97</v>
      </c>
      <c r="C161" s="11" t="s">
        <v>22</v>
      </c>
      <c r="D161" s="36">
        <v>442201</v>
      </c>
      <c r="E161" s="14">
        <v>0.13444831996131607</v>
      </c>
      <c r="F161" s="70">
        <f>IF(Table68[[#This Row],[IS]]&gt;=1,Table68[[#This Row],[Valor]]*ROUNDUP(Table68[[#This Row],[IS]],0),0)</f>
        <v>0</v>
      </c>
    </row>
    <row r="162" spans="1:6" x14ac:dyDescent="0.35">
      <c r="A162" s="10">
        <v>129</v>
      </c>
      <c r="B162" s="10" t="s">
        <v>99</v>
      </c>
      <c r="C162" s="11" t="s">
        <v>22</v>
      </c>
      <c r="D162" s="36">
        <v>310090</v>
      </c>
      <c r="E162" s="14">
        <v>0.13444831996131607</v>
      </c>
      <c r="F162" s="70">
        <f>IF(Table68[[#This Row],[IS]]&gt;=1,Table68[[#This Row],[Valor]]*ROUNDUP(Table68[[#This Row],[IS]],0),0)</f>
        <v>0</v>
      </c>
    </row>
    <row r="163" spans="1:6" x14ac:dyDescent="0.35">
      <c r="A163" s="10">
        <v>129</v>
      </c>
      <c r="B163" s="10" t="s">
        <v>103</v>
      </c>
      <c r="C163" s="11" t="s">
        <v>22</v>
      </c>
      <c r="D163" s="36">
        <v>299367</v>
      </c>
      <c r="E163" s="14">
        <v>0.13444831996131607</v>
      </c>
      <c r="F163" s="70">
        <f>IF(Table68[[#This Row],[IS]]&gt;=1,Table68[[#This Row],[Valor]]*ROUNDUP(Table68[[#This Row],[IS]],0),0)</f>
        <v>0</v>
      </c>
    </row>
    <row r="164" spans="1:6" x14ac:dyDescent="0.35">
      <c r="A164" s="10">
        <v>129</v>
      </c>
      <c r="B164" s="10" t="s">
        <v>105</v>
      </c>
      <c r="C164" s="11" t="s">
        <v>22</v>
      </c>
      <c r="D164" s="36">
        <v>12160310</v>
      </c>
      <c r="E164" s="14">
        <v>0.13444831996131607</v>
      </c>
      <c r="F164" s="70">
        <f>IF(Table68[[#This Row],[IS]]&gt;=1,Table68[[#This Row],[Valor]]*ROUNDUP(Table68[[#This Row],[IS]],0),0)</f>
        <v>0</v>
      </c>
    </row>
    <row r="165" spans="1:6" x14ac:dyDescent="0.35">
      <c r="A165" s="10">
        <v>129</v>
      </c>
      <c r="B165" s="10" t="s">
        <v>106</v>
      </c>
      <c r="C165" s="11" t="s">
        <v>22</v>
      </c>
      <c r="D165" s="36">
        <v>5067052</v>
      </c>
      <c r="E165" s="14">
        <v>0.13444831996131607</v>
      </c>
      <c r="F165" s="70">
        <f>IF(Table68[[#This Row],[IS]]&gt;=1,Table68[[#This Row],[Valor]]*ROUNDUP(Table68[[#This Row],[IS]],0),0)</f>
        <v>0</v>
      </c>
    </row>
    <row r="166" spans="1:6" x14ac:dyDescent="0.35">
      <c r="A166" s="10">
        <v>129</v>
      </c>
      <c r="B166" s="10" t="s">
        <v>110</v>
      </c>
      <c r="C166" s="11" t="s">
        <v>22</v>
      </c>
      <c r="D166" s="36">
        <v>339870</v>
      </c>
      <c r="E166" s="14">
        <v>0.13444831996131607</v>
      </c>
      <c r="F166" s="70">
        <f>IF(Table68[[#This Row],[IS]]&gt;=1,Table68[[#This Row],[Valor]]*ROUNDUP(Table68[[#This Row],[IS]],0),0)</f>
        <v>0</v>
      </c>
    </row>
    <row r="167" spans="1:6" x14ac:dyDescent="0.35">
      <c r="A167" s="10">
        <v>129</v>
      </c>
      <c r="B167" s="10" t="s">
        <v>114</v>
      </c>
      <c r="C167" s="11" t="s">
        <v>22</v>
      </c>
      <c r="D167" s="36">
        <v>62000</v>
      </c>
      <c r="E167" s="14">
        <v>0.13444831996131607</v>
      </c>
      <c r="F167" s="70">
        <f>IF(Table68[[#This Row],[IS]]&gt;=1,Table68[[#This Row],[Valor]]*ROUNDUP(Table68[[#This Row],[IS]],0),0)</f>
        <v>0</v>
      </c>
    </row>
    <row r="168" spans="1:6" x14ac:dyDescent="0.35">
      <c r="A168" s="10">
        <v>129</v>
      </c>
      <c r="B168" s="10" t="s">
        <v>115</v>
      </c>
      <c r="C168" s="11" t="s">
        <v>22</v>
      </c>
      <c r="D168" s="36">
        <v>93786.08</v>
      </c>
      <c r="E168" s="14">
        <v>0.13444831996131607</v>
      </c>
      <c r="F168" s="70">
        <f>IF(Table68[[#This Row],[IS]]&gt;=1,Table68[[#This Row],[Valor]]*ROUNDUP(Table68[[#This Row],[IS]],0),0)</f>
        <v>0</v>
      </c>
    </row>
    <row r="169" spans="1:6" x14ac:dyDescent="0.35">
      <c r="A169" s="10">
        <v>129</v>
      </c>
      <c r="B169" s="10" t="s">
        <v>128</v>
      </c>
      <c r="C169" s="11" t="s">
        <v>22</v>
      </c>
      <c r="D169" s="36">
        <v>3436675.33</v>
      </c>
      <c r="E169" s="14">
        <v>0.13444831996131607</v>
      </c>
      <c r="F169" s="70">
        <f>IF(Table68[[#This Row],[IS]]&gt;=1,Table68[[#This Row],[Valor]]*ROUNDUP(Table68[[#This Row],[IS]],0),0)</f>
        <v>0</v>
      </c>
    </row>
    <row r="170" spans="1:6" x14ac:dyDescent="0.35">
      <c r="A170" s="10">
        <v>129</v>
      </c>
      <c r="B170" s="10" t="s">
        <v>130</v>
      </c>
      <c r="C170" s="11" t="s">
        <v>131</v>
      </c>
      <c r="D170" s="36">
        <v>9533.2999999999993</v>
      </c>
      <c r="E170" s="14">
        <v>0.13444831996131607</v>
      </c>
      <c r="F170" s="70">
        <f>IF(Table68[[#This Row],[IS]]&gt;=1,Table68[[#This Row],[Valor]]*ROUNDUP(Table68[[#This Row],[IS]],0),0)</f>
        <v>0</v>
      </c>
    </row>
    <row r="171" spans="1:6" x14ac:dyDescent="0.35">
      <c r="A171" s="10">
        <v>129</v>
      </c>
      <c r="B171" s="10" t="s">
        <v>134</v>
      </c>
      <c r="C171" s="11" t="s">
        <v>22</v>
      </c>
      <c r="D171" s="36">
        <v>147274.42000000001</v>
      </c>
      <c r="E171" s="14">
        <v>0.13444831996131607</v>
      </c>
      <c r="F171" s="70">
        <f>IF(Table68[[#This Row],[IS]]&gt;=1,Table68[[#This Row],[Valor]]*ROUNDUP(Table68[[#This Row],[IS]],0),0)</f>
        <v>0</v>
      </c>
    </row>
    <row r="172" spans="1:6" x14ac:dyDescent="0.35">
      <c r="A172" s="10">
        <v>129</v>
      </c>
      <c r="B172" s="10" t="s">
        <v>135</v>
      </c>
      <c r="C172" s="11" t="s">
        <v>22</v>
      </c>
      <c r="D172" s="36">
        <v>286976</v>
      </c>
      <c r="E172" s="14">
        <v>0.13444831996131607</v>
      </c>
      <c r="F172" s="70">
        <f>IF(Table68[[#This Row],[IS]]&gt;=1,Table68[[#This Row],[Valor]]*ROUNDUP(Table68[[#This Row],[IS]],0),0)</f>
        <v>0</v>
      </c>
    </row>
    <row r="173" spans="1:6" x14ac:dyDescent="0.35">
      <c r="A173" s="10">
        <v>129</v>
      </c>
      <c r="B173" s="10" t="s">
        <v>137</v>
      </c>
      <c r="C173" s="11" t="s">
        <v>22</v>
      </c>
      <c r="D173" s="36">
        <v>125000</v>
      </c>
      <c r="E173" s="14">
        <v>0.13444831996131607</v>
      </c>
      <c r="F173" s="70">
        <f>IF(Table68[[#This Row],[IS]]&gt;=1,Table68[[#This Row],[Valor]]*ROUNDUP(Table68[[#This Row],[IS]],0),0)</f>
        <v>0</v>
      </c>
    </row>
    <row r="174" spans="1:6" x14ac:dyDescent="0.35">
      <c r="A174" s="10">
        <v>129</v>
      </c>
      <c r="B174" s="10" t="s">
        <v>142</v>
      </c>
      <c r="C174" s="11" t="s">
        <v>22</v>
      </c>
      <c r="D174" s="36">
        <v>45600</v>
      </c>
      <c r="E174" s="14">
        <v>0.13444831996131607</v>
      </c>
      <c r="F174" s="70">
        <f>IF(Table68[[#This Row],[IS]]&gt;=1,Table68[[#This Row],[Valor]]*ROUNDUP(Table68[[#This Row],[IS]],0),0)</f>
        <v>0</v>
      </c>
    </row>
    <row r="175" spans="1:6" x14ac:dyDescent="0.35">
      <c r="A175" s="10">
        <v>129</v>
      </c>
      <c r="B175" s="10" t="s">
        <v>143</v>
      </c>
      <c r="C175" s="11" t="s">
        <v>22</v>
      </c>
      <c r="D175" s="36">
        <v>104900</v>
      </c>
      <c r="E175" s="14">
        <v>0.13444831996131607</v>
      </c>
      <c r="F175" s="70">
        <f>IF(Table68[[#This Row],[IS]]&gt;=1,Table68[[#This Row],[Valor]]*ROUNDUP(Table68[[#This Row],[IS]],0),0)</f>
        <v>0</v>
      </c>
    </row>
    <row r="176" spans="1:6" x14ac:dyDescent="0.35">
      <c r="A176" s="10">
        <v>129</v>
      </c>
      <c r="B176" s="10" t="s">
        <v>144</v>
      </c>
      <c r="C176" s="11" t="s">
        <v>22</v>
      </c>
      <c r="D176" s="36">
        <v>45600</v>
      </c>
      <c r="E176" s="14">
        <v>0.13444831996131607</v>
      </c>
      <c r="F176" s="70">
        <f>IF(Table68[[#This Row],[IS]]&gt;=1,Table68[[#This Row],[Valor]]*ROUNDUP(Table68[[#This Row],[IS]],0),0)</f>
        <v>0</v>
      </c>
    </row>
    <row r="177" spans="1:6" x14ac:dyDescent="0.35">
      <c r="A177" s="10">
        <v>129</v>
      </c>
      <c r="B177" s="10" t="s">
        <v>148</v>
      </c>
      <c r="C177" s="11" t="s">
        <v>22</v>
      </c>
      <c r="D177" s="36">
        <v>64200</v>
      </c>
      <c r="E177" s="14">
        <v>0.13444831996131607</v>
      </c>
      <c r="F177" s="70">
        <f>IF(Table68[[#This Row],[IS]]&gt;=1,Table68[[#This Row],[Valor]]*ROUNDUP(Table68[[#This Row],[IS]],0),0)</f>
        <v>0</v>
      </c>
    </row>
    <row r="178" spans="1:6" x14ac:dyDescent="0.35">
      <c r="A178" s="10">
        <v>129</v>
      </c>
      <c r="B178" s="10" t="s">
        <v>152</v>
      </c>
      <c r="C178" s="11" t="s">
        <v>22</v>
      </c>
      <c r="D178" s="36">
        <v>49000</v>
      </c>
      <c r="E178" s="14">
        <v>0.13444831996131607</v>
      </c>
      <c r="F178" s="70">
        <f>IF(Table68[[#This Row],[IS]]&gt;=1,Table68[[#This Row],[Valor]]*ROUNDUP(Table68[[#This Row],[IS]],0),0)</f>
        <v>0</v>
      </c>
    </row>
    <row r="179" spans="1:6" x14ac:dyDescent="0.35">
      <c r="A179" s="10">
        <v>129</v>
      </c>
      <c r="B179" s="10" t="s">
        <v>156</v>
      </c>
      <c r="C179" s="11" t="s">
        <v>25</v>
      </c>
      <c r="D179" s="36">
        <v>65000</v>
      </c>
      <c r="E179" s="14">
        <v>0.13444831996131607</v>
      </c>
      <c r="F179" s="70">
        <f>IF(Table68[[#This Row],[IS]]&gt;=1,Table68[[#This Row],[Valor]]*ROUNDUP(Table68[[#This Row],[IS]],0),0)</f>
        <v>0</v>
      </c>
    </row>
    <row r="180" spans="1:6" x14ac:dyDescent="0.35">
      <c r="A180" s="10">
        <v>129</v>
      </c>
      <c r="B180" s="10" t="s">
        <v>159</v>
      </c>
      <c r="C180" s="11" t="s">
        <v>22</v>
      </c>
      <c r="D180" s="36">
        <v>156200</v>
      </c>
      <c r="E180" s="14">
        <v>0.13444831996131607</v>
      </c>
      <c r="F180" s="70">
        <f>IF(Table68[[#This Row],[IS]]&gt;=1,Table68[[#This Row],[Valor]]*ROUNDUP(Table68[[#This Row],[IS]],0),0)</f>
        <v>0</v>
      </c>
    </row>
    <row r="181" spans="1:6" x14ac:dyDescent="0.35">
      <c r="A181" s="10">
        <v>129</v>
      </c>
      <c r="B181" s="10" t="s">
        <v>160</v>
      </c>
      <c r="C181" s="11" t="s">
        <v>22</v>
      </c>
      <c r="D181" s="36">
        <v>311900</v>
      </c>
      <c r="E181" s="14">
        <v>0.13444831996131607</v>
      </c>
      <c r="F181" s="70">
        <f>IF(Table68[[#This Row],[IS]]&gt;=1,Table68[[#This Row],[Valor]]*ROUNDUP(Table68[[#This Row],[IS]],0),0)</f>
        <v>0</v>
      </c>
    </row>
    <row r="182" spans="1:6" x14ac:dyDescent="0.35">
      <c r="A182" s="10">
        <v>129</v>
      </c>
      <c r="B182" s="10" t="s">
        <v>161</v>
      </c>
      <c r="C182" s="11" t="s">
        <v>22</v>
      </c>
      <c r="D182" s="36">
        <v>24200</v>
      </c>
      <c r="E182" s="14">
        <v>0.13444831996131607</v>
      </c>
      <c r="F182" s="70">
        <f>IF(Table68[[#This Row],[IS]]&gt;=1,Table68[[#This Row],[Valor]]*ROUNDUP(Table68[[#This Row],[IS]],0),0)</f>
        <v>0</v>
      </c>
    </row>
    <row r="183" spans="1:6" x14ac:dyDescent="0.35">
      <c r="A183" s="10">
        <v>129</v>
      </c>
      <c r="B183" s="10" t="s">
        <v>162</v>
      </c>
      <c r="C183" s="11" t="s">
        <v>22</v>
      </c>
      <c r="D183" s="36">
        <v>13200</v>
      </c>
      <c r="E183" s="14">
        <v>0.13444831996131607</v>
      </c>
      <c r="F183" s="70">
        <f>IF(Table68[[#This Row],[IS]]&gt;=1,Table68[[#This Row],[Valor]]*ROUNDUP(Table68[[#This Row],[IS]],0),0)</f>
        <v>0</v>
      </c>
    </row>
    <row r="184" spans="1:6" x14ac:dyDescent="0.35">
      <c r="A184" s="10">
        <v>129</v>
      </c>
      <c r="B184" s="10" t="s">
        <v>170</v>
      </c>
      <c r="C184" s="11" t="s">
        <v>22</v>
      </c>
      <c r="D184" s="36">
        <v>5900</v>
      </c>
      <c r="E184" s="14">
        <v>0.13444831996131607</v>
      </c>
      <c r="F184" s="70">
        <f>IF(Table68[[#This Row],[IS]]&gt;=1,Table68[[#This Row],[Valor]]*ROUNDUP(Table68[[#This Row],[IS]],0),0)</f>
        <v>0</v>
      </c>
    </row>
    <row r="185" spans="1:6" x14ac:dyDescent="0.35">
      <c r="A185" s="10">
        <v>129</v>
      </c>
      <c r="B185" s="10" t="s">
        <v>171</v>
      </c>
      <c r="C185" s="11" t="s">
        <v>22</v>
      </c>
      <c r="D185" s="36">
        <v>2000</v>
      </c>
      <c r="E185" s="14">
        <v>0.13444831996131607</v>
      </c>
      <c r="F185" s="70">
        <f>IF(Table68[[#This Row],[IS]]&gt;=1,Table68[[#This Row],[Valor]]*ROUNDUP(Table68[[#This Row],[IS]],0),0)</f>
        <v>0</v>
      </c>
    </row>
    <row r="186" spans="1:6" x14ac:dyDescent="0.35">
      <c r="A186" s="10">
        <v>129</v>
      </c>
      <c r="B186" s="10" t="s">
        <v>174</v>
      </c>
      <c r="C186" s="11" t="s">
        <v>22</v>
      </c>
      <c r="D186" s="36">
        <v>3900</v>
      </c>
      <c r="E186" s="14">
        <v>0.13444831996131607</v>
      </c>
      <c r="F186" s="70">
        <f>IF(Table68[[#This Row],[IS]]&gt;=1,Table68[[#This Row],[Valor]]*ROUNDUP(Table68[[#This Row],[IS]],0),0)</f>
        <v>0</v>
      </c>
    </row>
    <row r="187" spans="1:6" x14ac:dyDescent="0.35">
      <c r="A187" s="10">
        <v>129</v>
      </c>
      <c r="B187" s="10" t="s">
        <v>175</v>
      </c>
      <c r="C187" s="11" t="s">
        <v>22</v>
      </c>
      <c r="D187" s="36">
        <v>14864</v>
      </c>
      <c r="E187" s="14">
        <v>0.13444831996131607</v>
      </c>
      <c r="F187" s="70">
        <f>IF(Table68[[#This Row],[IS]]&gt;=1,Table68[[#This Row],[Valor]]*ROUNDUP(Table68[[#This Row],[IS]],0),0)</f>
        <v>0</v>
      </c>
    </row>
    <row r="188" spans="1:6" x14ac:dyDescent="0.35">
      <c r="A188" s="10">
        <v>129</v>
      </c>
      <c r="B188" s="10" t="s">
        <v>176</v>
      </c>
      <c r="C188" s="11" t="s">
        <v>22</v>
      </c>
      <c r="D188" s="36">
        <v>5661</v>
      </c>
      <c r="E188" s="14">
        <v>0.13444831996131607</v>
      </c>
      <c r="F188" s="70">
        <f>IF(Table68[[#This Row],[IS]]&gt;=1,Table68[[#This Row],[Valor]]*ROUNDUP(Table68[[#This Row],[IS]],0),0)</f>
        <v>0</v>
      </c>
    </row>
    <row r="189" spans="1:6" x14ac:dyDescent="0.35">
      <c r="A189" s="10">
        <v>129</v>
      </c>
      <c r="B189" s="10" t="s">
        <v>177</v>
      </c>
      <c r="C189" s="11" t="s">
        <v>22</v>
      </c>
      <c r="D189" s="36">
        <v>10699</v>
      </c>
      <c r="E189" s="14">
        <v>0.13444831996131607</v>
      </c>
      <c r="F189" s="70">
        <f>IF(Table68[[#This Row],[IS]]&gt;=1,Table68[[#This Row],[Valor]]*ROUNDUP(Table68[[#This Row],[IS]],0),0)</f>
        <v>0</v>
      </c>
    </row>
    <row r="190" spans="1:6" x14ac:dyDescent="0.35">
      <c r="A190" s="10">
        <v>129</v>
      </c>
      <c r="B190" s="10" t="s">
        <v>178</v>
      </c>
      <c r="C190" s="11" t="s">
        <v>22</v>
      </c>
      <c r="D190" s="36">
        <v>11400</v>
      </c>
      <c r="E190" s="14">
        <v>0.13444831996131607</v>
      </c>
      <c r="F190" s="70">
        <f>IF(Table68[[#This Row],[IS]]&gt;=1,Table68[[#This Row],[Valor]]*ROUNDUP(Table68[[#This Row],[IS]],0),0)</f>
        <v>0</v>
      </c>
    </row>
    <row r="191" spans="1:6" x14ac:dyDescent="0.35">
      <c r="A191" s="10">
        <v>129</v>
      </c>
      <c r="B191" s="10" t="s">
        <v>182</v>
      </c>
      <c r="C191" s="11" t="s">
        <v>22</v>
      </c>
      <c r="D191" s="36">
        <v>19050</v>
      </c>
      <c r="E191" s="14">
        <v>0.13444831996131607</v>
      </c>
      <c r="F191" s="70">
        <f>IF(Table68[[#This Row],[IS]]&gt;=1,Table68[[#This Row],[Valor]]*ROUNDUP(Table68[[#This Row],[IS]],0),0)</f>
        <v>0</v>
      </c>
    </row>
    <row r="192" spans="1:6" x14ac:dyDescent="0.35">
      <c r="A192" s="10">
        <v>129</v>
      </c>
      <c r="B192" s="10" t="s">
        <v>191</v>
      </c>
      <c r="C192" s="11" t="s">
        <v>22</v>
      </c>
      <c r="D192" s="36">
        <v>7274</v>
      </c>
      <c r="E192" s="14">
        <v>0.13444831996131607</v>
      </c>
      <c r="F192" s="70">
        <f>IF(Table68[[#This Row],[IS]]&gt;=1,Table68[[#This Row],[Valor]]*ROUNDUP(Table68[[#This Row],[IS]],0),0)</f>
        <v>0</v>
      </c>
    </row>
    <row r="193" spans="1:6" x14ac:dyDescent="0.35">
      <c r="A193" s="10">
        <v>129</v>
      </c>
      <c r="B193" s="10" t="s">
        <v>194</v>
      </c>
      <c r="C193" s="11" t="s">
        <v>22</v>
      </c>
      <c r="D193" s="36">
        <v>2339900</v>
      </c>
      <c r="E193" s="14">
        <v>0.13444831996131607</v>
      </c>
      <c r="F193" s="70">
        <f>IF(Table68[[#This Row],[IS]]&gt;=1,Table68[[#This Row],[Valor]]*ROUNDUP(Table68[[#This Row],[IS]],0),0)</f>
        <v>0</v>
      </c>
    </row>
    <row r="194" spans="1:6" x14ac:dyDescent="0.35">
      <c r="A194" s="10">
        <v>129</v>
      </c>
      <c r="B194" s="10" t="s">
        <v>198</v>
      </c>
      <c r="C194" s="11" t="s">
        <v>22</v>
      </c>
      <c r="D194" s="36">
        <v>75000</v>
      </c>
      <c r="E194" s="14">
        <v>0.13444831996131607</v>
      </c>
      <c r="F194" s="70">
        <f>IF(Table68[[#This Row],[IS]]&gt;=1,Table68[[#This Row],[Valor]]*ROUNDUP(Table68[[#This Row],[IS]],0),0)</f>
        <v>0</v>
      </c>
    </row>
    <row r="195" spans="1:6" x14ac:dyDescent="0.35">
      <c r="A195" s="10">
        <v>129</v>
      </c>
      <c r="B195" s="10" t="s">
        <v>199</v>
      </c>
      <c r="C195" s="11" t="s">
        <v>22</v>
      </c>
      <c r="D195" s="36">
        <v>4900</v>
      </c>
      <c r="E195" s="14">
        <v>0.13444831996131607</v>
      </c>
      <c r="F195" s="70">
        <f>IF(Table68[[#This Row],[IS]]&gt;=1,Table68[[#This Row],[Valor]]*ROUNDUP(Table68[[#This Row],[IS]],0),0)</f>
        <v>0</v>
      </c>
    </row>
    <row r="196" spans="1:6" x14ac:dyDescent="0.35">
      <c r="A196" s="10">
        <v>129</v>
      </c>
      <c r="B196" s="10" t="s">
        <v>200</v>
      </c>
      <c r="C196" s="11" t="s">
        <v>22</v>
      </c>
      <c r="D196" s="36">
        <v>7500</v>
      </c>
      <c r="E196" s="14">
        <v>0.13444831996131607</v>
      </c>
      <c r="F196" s="70">
        <f>IF(Table68[[#This Row],[IS]]&gt;=1,Table68[[#This Row],[Valor]]*ROUNDUP(Table68[[#This Row],[IS]],0),0)</f>
        <v>0</v>
      </c>
    </row>
    <row r="197" spans="1:6" x14ac:dyDescent="0.35">
      <c r="A197" s="10">
        <v>129</v>
      </c>
      <c r="B197" s="10" t="s">
        <v>201</v>
      </c>
      <c r="C197" s="11" t="s">
        <v>22</v>
      </c>
      <c r="D197" s="36">
        <v>16450</v>
      </c>
      <c r="E197" s="14">
        <v>0.13444831996131607</v>
      </c>
      <c r="F197" s="70">
        <f>IF(Table68[[#This Row],[IS]]&gt;=1,Table68[[#This Row],[Valor]]*ROUNDUP(Table68[[#This Row],[IS]],0),0)</f>
        <v>0</v>
      </c>
    </row>
    <row r="198" spans="1:6" x14ac:dyDescent="0.35">
      <c r="A198" s="10">
        <v>129</v>
      </c>
      <c r="B198" s="10" t="s">
        <v>205</v>
      </c>
      <c r="C198" s="11" t="s">
        <v>22</v>
      </c>
      <c r="D198" s="36">
        <v>82000</v>
      </c>
      <c r="E198" s="14">
        <v>0.13444831996131607</v>
      </c>
      <c r="F198" s="70">
        <f>IF(Table68[[#This Row],[IS]]&gt;=1,Table68[[#This Row],[Valor]]*ROUNDUP(Table68[[#This Row],[IS]],0),0)</f>
        <v>0</v>
      </c>
    </row>
    <row r="199" spans="1:6" x14ac:dyDescent="0.35">
      <c r="A199" s="10">
        <v>129</v>
      </c>
      <c r="B199" s="10" t="s">
        <v>206</v>
      </c>
      <c r="C199" s="11" t="s">
        <v>22</v>
      </c>
      <c r="D199" s="36">
        <v>21900</v>
      </c>
      <c r="E199" s="14">
        <v>0.13444831996131607</v>
      </c>
      <c r="F199" s="70">
        <f>IF(Table68[[#This Row],[IS]]&gt;=1,Table68[[#This Row],[Valor]]*ROUNDUP(Table68[[#This Row],[IS]],0),0)</f>
        <v>0</v>
      </c>
    </row>
    <row r="200" spans="1:6" x14ac:dyDescent="0.35">
      <c r="A200" s="10">
        <v>129</v>
      </c>
      <c r="B200" s="10" t="s">
        <v>207</v>
      </c>
      <c r="C200" s="11" t="s">
        <v>22</v>
      </c>
      <c r="D200" s="36">
        <v>6931</v>
      </c>
      <c r="E200" s="14">
        <v>0.13444831996131607</v>
      </c>
      <c r="F200" s="70">
        <f>IF(Table68[[#This Row],[IS]]&gt;=1,Table68[[#This Row],[Valor]]*ROUNDUP(Table68[[#This Row],[IS]],0),0)</f>
        <v>0</v>
      </c>
    </row>
    <row r="201" spans="1:6" x14ac:dyDescent="0.35">
      <c r="A201" s="10">
        <v>129</v>
      </c>
      <c r="B201" s="10" t="s">
        <v>210</v>
      </c>
      <c r="C201" s="11" t="s">
        <v>22</v>
      </c>
      <c r="D201" s="36">
        <v>95900</v>
      </c>
      <c r="E201" s="14">
        <v>0.13444831996131607</v>
      </c>
      <c r="F201" s="70">
        <f>IF(Table68[[#This Row],[IS]]&gt;=1,Table68[[#This Row],[Valor]]*ROUNDUP(Table68[[#This Row],[IS]],0),0)</f>
        <v>0</v>
      </c>
    </row>
    <row r="202" spans="1:6" x14ac:dyDescent="0.35">
      <c r="A202" s="10">
        <v>129</v>
      </c>
      <c r="B202" s="10" t="s">
        <v>212</v>
      </c>
      <c r="C202" s="11" t="s">
        <v>22</v>
      </c>
      <c r="D202" s="36">
        <v>21700</v>
      </c>
      <c r="E202" s="14">
        <v>0.13444831996131607</v>
      </c>
      <c r="F202" s="70">
        <f>IF(Table68[[#This Row],[IS]]&gt;=1,Table68[[#This Row],[Valor]]*ROUNDUP(Table68[[#This Row],[IS]],0),0)</f>
        <v>0</v>
      </c>
    </row>
    <row r="203" spans="1:6" x14ac:dyDescent="0.35">
      <c r="A203" s="10">
        <v>129</v>
      </c>
      <c r="B203" s="10" t="s">
        <v>213</v>
      </c>
      <c r="C203" s="11" t="s">
        <v>22</v>
      </c>
      <c r="D203" s="36">
        <v>30850</v>
      </c>
      <c r="E203" s="14">
        <v>0.13444831996131607</v>
      </c>
      <c r="F203" s="70">
        <f>IF(Table68[[#This Row],[IS]]&gt;=1,Table68[[#This Row],[Valor]]*ROUNDUP(Table68[[#This Row],[IS]],0),0)</f>
        <v>0</v>
      </c>
    </row>
    <row r="204" spans="1:6" x14ac:dyDescent="0.35">
      <c r="A204" s="10">
        <v>129</v>
      </c>
      <c r="B204" s="18" t="s">
        <v>222</v>
      </c>
      <c r="C204" s="19" t="s">
        <v>22</v>
      </c>
      <c r="D204" s="38">
        <v>8909850.0844275095</v>
      </c>
      <c r="E204" s="14">
        <v>0.13444831996131607</v>
      </c>
      <c r="F204" s="70">
        <f>IF(Table68[[#This Row],[IS]]&gt;=1,Table68[[#This Row],[Valor]]*ROUNDUP(Table68[[#This Row],[IS]],0),0)</f>
        <v>0</v>
      </c>
    </row>
  </sheetData>
  <mergeCells count="1">
    <mergeCell ref="A1:I4"/>
  </mergeCells>
  <conditionalFormatting sqref="E7:E204">
    <cfRule type="cellIs" dxfId="9" priority="1" operator="lessThan">
      <formula>1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BC98737583AC44AAF92E75B1503B8B" ma:contentTypeVersion="19" ma:contentTypeDescription="Crear nuevo documento." ma:contentTypeScope="" ma:versionID="8ae07e2fadf6b998c6afff34fb7b0a8c">
  <xsd:schema xmlns:xsd="http://www.w3.org/2001/XMLSchema" xmlns:xs="http://www.w3.org/2001/XMLSchema" xmlns:p="http://schemas.microsoft.com/office/2006/metadata/properties" xmlns:ns2="ab6b9506-502a-4a39-aa95-dcf0ba06f96e" xmlns:ns3="b0139dbe-b725-47a8-b726-ae16c1daac15" targetNamespace="http://schemas.microsoft.com/office/2006/metadata/properties" ma:root="true" ma:fieldsID="05daec599204da7a3e773fd68e76fbdb" ns2:_="" ns3:_="">
    <xsd:import namespace="ab6b9506-502a-4a39-aa95-dcf0ba06f96e"/>
    <xsd:import namespace="b0139dbe-b725-47a8-b726-ae16c1daac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b9506-502a-4a39-aa95-dcf0ba06f9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Sign-off status" ma:internalName="Sign_x002d_off_x0020_status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39dbe-b725-47a8-b726-ae16c1daac1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88b96ba-854b-4b6e-9297-610023135108}" ma:internalName="TaxCatchAll" ma:showField="CatchAllData" ma:web="b0139dbe-b725-47a8-b726-ae16c1daac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b6b9506-502a-4a39-aa95-dcf0ba06f96e" xsi:nil="true"/>
    <lcf76f155ced4ddcb4097134ff3c332f xmlns="ab6b9506-502a-4a39-aa95-dcf0ba06f96e">
      <Terms xmlns="http://schemas.microsoft.com/office/infopath/2007/PartnerControls"/>
    </lcf76f155ced4ddcb4097134ff3c332f>
    <TaxCatchAll xmlns="b0139dbe-b725-47a8-b726-ae16c1daac15" xsi:nil="true"/>
  </documentManagement>
</p:properties>
</file>

<file path=customXml/itemProps1.xml><?xml version="1.0" encoding="utf-8"?>
<ds:datastoreItem xmlns:ds="http://schemas.openxmlformats.org/officeDocument/2006/customXml" ds:itemID="{51AEA3BB-4D17-4CCC-A9AF-62059BA054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6b9506-502a-4a39-aa95-dcf0ba06f96e"/>
    <ds:schemaRef ds:uri="b0139dbe-b725-47a8-b726-ae16c1daac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79CF08-9D61-4B51-96A2-9E0AF86430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5D066C-94F3-47D9-9685-75FBDAEC8AD2}">
  <ds:schemaRefs>
    <ds:schemaRef ds:uri="http://schemas.microsoft.com/office/2006/metadata/properties"/>
    <ds:schemaRef ds:uri="http://schemas.microsoft.com/office/infopath/2007/PartnerControls"/>
    <ds:schemaRef ds:uri="ab6b9506-502a-4a39-aa95-dcf0ba06f96e"/>
    <ds:schemaRef ds:uri="b0139dbe-b725-47a8-b726-ae16c1daac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ARREGLADOS</vt:lpstr>
      <vt:lpstr>ABC</vt:lpstr>
      <vt:lpstr>Periodo de revisión</vt:lpstr>
      <vt:lpstr>INV SEG</vt:lpstr>
      <vt:lpstr>INVERSION IS</vt:lpstr>
    </vt:vector>
  </TitlesOfParts>
  <Manager/>
  <Company>Javeriana Cali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Muñoz Prado</dc:creator>
  <cp:keywords/>
  <dc:description/>
  <cp:lastModifiedBy>Madelin Camila  Bastidas Mejía</cp:lastModifiedBy>
  <cp:revision/>
  <dcterms:created xsi:type="dcterms:W3CDTF">2024-02-23T13:36:58Z</dcterms:created>
  <dcterms:modified xsi:type="dcterms:W3CDTF">2024-07-05T21:29:06Z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0x010100C2BC98737583AC44AAF92E75B1503B8B</vt:lpwstr>
  </property>
</Properties>
</file>